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25215" windowHeight="10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Sheet1!$A$1:$R$31</definedName>
  </definedNames>
  <calcPr calcId="144525"/>
</workbook>
</file>

<file path=xl/calcChain.xml><?xml version="1.0" encoding="utf-8"?>
<calcChain xmlns="http://schemas.openxmlformats.org/spreadsheetml/2006/main">
  <c r="R13" i="1" l="1"/>
  <c r="R14" i="1"/>
  <c r="R17" i="1"/>
  <c r="R18" i="1"/>
  <c r="R19" i="1"/>
  <c r="R20" i="1"/>
  <c r="R21" i="1"/>
  <c r="R5" i="1"/>
  <c r="R6" i="1"/>
  <c r="R7" i="1"/>
  <c r="R8" i="1"/>
  <c r="R9" i="1"/>
  <c r="P12" i="1"/>
  <c r="P13" i="1"/>
  <c r="R24" i="1"/>
  <c r="R29" i="1"/>
  <c r="R12" i="1"/>
  <c r="P21" i="1"/>
  <c r="P4" i="1"/>
  <c r="P7" i="1"/>
  <c r="P6" i="1" s="1"/>
  <c r="P5" i="1" s="1"/>
  <c r="P8" i="1"/>
  <c r="P9" i="1"/>
  <c r="P20" i="1"/>
  <c r="P19" i="1" s="1"/>
  <c r="J29" i="1"/>
  <c r="M29" i="1" s="1"/>
  <c r="N29" i="1" s="1"/>
  <c r="O29" i="1" s="1"/>
  <c r="P29" i="1" s="1"/>
  <c r="H29" i="1"/>
  <c r="P14" i="1"/>
  <c r="P24" i="1"/>
  <c r="P18" i="1" l="1"/>
  <c r="P17" i="1" s="1"/>
  <c r="L29" i="1"/>
  <c r="M18" i="1"/>
  <c r="N18" i="1" s="1"/>
  <c r="O18" i="1" s="1"/>
  <c r="M19" i="1"/>
  <c r="N19" i="1" s="1"/>
  <c r="O19" i="1" s="1"/>
  <c r="M20" i="1"/>
  <c r="N20" i="1" s="1"/>
  <c r="O20" i="1" s="1"/>
  <c r="L18" i="1"/>
  <c r="L19" i="1"/>
  <c r="L20" i="1"/>
  <c r="M8" i="1"/>
  <c r="N8" i="1" s="1"/>
  <c r="O8" i="1" s="1"/>
  <c r="L8" i="1"/>
  <c r="G21" i="1"/>
  <c r="G18" i="1"/>
  <c r="G19" i="1"/>
  <c r="G20" i="1"/>
  <c r="G17" i="1"/>
  <c r="G13" i="1"/>
  <c r="G14" i="1"/>
  <c r="G12" i="1"/>
  <c r="J8" i="1"/>
  <c r="T6" i="1"/>
  <c r="G5" i="1"/>
  <c r="G6" i="1"/>
  <c r="G7" i="1"/>
  <c r="G8" i="1"/>
  <c r="G9" i="1"/>
  <c r="G4" i="1"/>
  <c r="J24" i="1" l="1"/>
  <c r="H24" i="1"/>
  <c r="J21" i="1"/>
  <c r="H17" i="1"/>
  <c r="H18" i="1"/>
  <c r="H19" i="1"/>
  <c r="H20" i="1"/>
  <c r="H21" i="1"/>
  <c r="J17" i="1"/>
  <c r="J14" i="1"/>
  <c r="J13" i="1"/>
  <c r="J12" i="1"/>
  <c r="H14" i="1"/>
  <c r="H13" i="1"/>
  <c r="H12" i="1"/>
  <c r="J9" i="1"/>
  <c r="H9" i="1"/>
  <c r="J5" i="1"/>
  <c r="J6" i="1"/>
  <c r="J7" i="1"/>
  <c r="J4" i="1"/>
  <c r="H6" i="1"/>
  <c r="H7" i="1"/>
  <c r="H8" i="1"/>
  <c r="H5" i="1"/>
  <c r="L6" i="1" l="1"/>
  <c r="M6" i="1"/>
  <c r="N6" i="1" s="1"/>
  <c r="O6" i="1" s="1"/>
  <c r="M13" i="1"/>
  <c r="N13" i="1" s="1"/>
  <c r="O13" i="1" s="1"/>
  <c r="L13" i="1"/>
  <c r="M21" i="1"/>
  <c r="N21" i="1" s="1"/>
  <c r="O21" i="1" s="1"/>
  <c r="L21" i="1"/>
  <c r="M5" i="1"/>
  <c r="N5" i="1" s="1"/>
  <c r="O5" i="1" s="1"/>
  <c r="L5" i="1"/>
  <c r="M14" i="1"/>
  <c r="N14" i="1" s="1"/>
  <c r="O14" i="1" s="1"/>
  <c r="L14" i="1"/>
  <c r="M4" i="1"/>
  <c r="N4" i="1" s="1"/>
  <c r="O4" i="1" s="1"/>
  <c r="L4" i="1"/>
  <c r="M17" i="1"/>
  <c r="N17" i="1" s="1"/>
  <c r="O17" i="1" s="1"/>
  <c r="O22" i="1" s="1"/>
  <c r="L17" i="1"/>
  <c r="M24" i="1"/>
  <c r="N24" i="1" s="1"/>
  <c r="O24" i="1" s="1"/>
  <c r="L24" i="1"/>
  <c r="M7" i="1"/>
  <c r="N7" i="1" s="1"/>
  <c r="O7" i="1" s="1"/>
  <c r="L7" i="1"/>
  <c r="M9" i="1"/>
  <c r="N9" i="1" s="1"/>
  <c r="O9" i="1" s="1"/>
  <c r="L9" i="1"/>
  <c r="M12" i="1"/>
  <c r="N12" i="1" s="1"/>
  <c r="O12" i="1" s="1"/>
  <c r="O15" i="1" s="1"/>
  <c r="L12" i="1"/>
  <c r="O10" i="1" l="1"/>
  <c r="S24" i="1" s="1"/>
</calcChain>
</file>

<file path=xl/sharedStrings.xml><?xml version="1.0" encoding="utf-8"?>
<sst xmlns="http://schemas.openxmlformats.org/spreadsheetml/2006/main" count="165" uniqueCount="51">
  <si>
    <t>клон</t>
  </si>
  <si>
    <t>участък</t>
  </si>
  <si>
    <t>L</t>
  </si>
  <si>
    <t>м</t>
  </si>
  <si>
    <t>Еа</t>
  </si>
  <si>
    <t>q макс ч</t>
  </si>
  <si>
    <t>Рсек.</t>
  </si>
  <si>
    <t>Рсек.*Еа</t>
  </si>
  <si>
    <t>Z сек</t>
  </si>
  <si>
    <t>Q ор</t>
  </si>
  <si>
    <t>d, mm</t>
  </si>
  <si>
    <t>Vн.р. , m/s</t>
  </si>
  <si>
    <t>i н.р., kPa/m</t>
  </si>
  <si>
    <t>iнр.l(1+Kм)</t>
  </si>
  <si>
    <t>т.А2 - т.А3</t>
  </si>
  <si>
    <t>т.А3 - т.А4</t>
  </si>
  <si>
    <t>т.А4 - т.А5</t>
  </si>
  <si>
    <t>Навес.А</t>
  </si>
  <si>
    <t>Б1- Б2</t>
  </si>
  <si>
    <t>Кл.5</t>
  </si>
  <si>
    <t>Б2- Б3</t>
  </si>
  <si>
    <t>тБ3- т.Б4</t>
  </si>
  <si>
    <t>Кл.4</t>
  </si>
  <si>
    <t>т.В1 - т.В2</t>
  </si>
  <si>
    <t>Кл. 4</t>
  </si>
  <si>
    <t>т.В2 - т.В3</t>
  </si>
  <si>
    <t xml:space="preserve">Сум. iнр ( за кл.), </t>
  </si>
  <si>
    <t>вид на тръбите</t>
  </si>
  <si>
    <t>От /навесБ/- т.А1-А2</t>
  </si>
  <si>
    <t>т.А5 - т.А6</t>
  </si>
  <si>
    <t>т.А6 - т.А7</t>
  </si>
  <si>
    <t>клон 2</t>
  </si>
  <si>
    <t>PE PN10</t>
  </si>
  <si>
    <t>В3-В4</t>
  </si>
  <si>
    <t xml:space="preserve">т. В4-Б4  </t>
  </si>
  <si>
    <t>Б4-А7</t>
  </si>
  <si>
    <t>КЛ6</t>
  </si>
  <si>
    <t xml:space="preserve"> Кл.5</t>
  </si>
  <si>
    <t>т. А7- т. А8</t>
  </si>
  <si>
    <t xml:space="preserve">t       </t>
  </si>
  <si>
    <t>V</t>
  </si>
  <si>
    <t>J</t>
  </si>
  <si>
    <t xml:space="preserve">ОРАЗМЕРЯВАНЕ НА ВОДОПРОВОД ЗА УСЛОВНО ЧИСТА ВОДА </t>
  </si>
  <si>
    <t xml:space="preserve">КОТА НАПОР-НА ЛИНИЯ  </t>
  </si>
  <si>
    <t>Н = СВОБОДЕН НАПОР</t>
  </si>
  <si>
    <r>
      <t>К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 Н. Л.</t>
    </r>
    <r>
      <rPr>
        <sz val="11"/>
        <color theme="1"/>
        <rFont val="Calibri"/>
        <family val="2"/>
        <charset val="204"/>
        <scheme val="minor"/>
      </rPr>
      <t>=540,97</t>
    </r>
  </si>
  <si>
    <t>КТ. = 626,76</t>
  </si>
  <si>
    <t>ОРАЗМЕРЯВАНЕ НА  КЛ.6  ЗА НАЙ НАТОВАРЕНИЯ КЛОН- КЛ.4 И КЛ.5</t>
  </si>
  <si>
    <t>КОТА ТЕРЕН</t>
  </si>
  <si>
    <t>Т. А6</t>
  </si>
  <si>
    <t>ПРИЛОЖЕНИЕ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</si>
</sst>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"/>
    <numFmt numFmtId="166" formatCode="###0.00;###0.00"/>
    <numFmt numFmtId="167" formatCode="###0.0000;###0.0000"/>
    <numFmt numFmtId="168" formatCode="###0.0;###0.0"/>
    <numFmt numFmtId="169" formatCode="###0.000;###0.000"/>
    <numFmt numFmtId="170" formatCode="###0;###0"/>
    <numFmt numFmtId="171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b/>
      <sz val="11"/>
      <color rgb="FFFF0000"/>
      <name val="Century Gothic"/>
      <family val="2"/>
      <charset val="204"/>
    </font>
    <font>
      <b/>
      <sz val="11"/>
      <color theme="1"/>
      <name val="Century Gothic"/>
      <family val="2"/>
      <charset val="204"/>
    </font>
    <font>
      <b/>
      <sz val="16"/>
      <color theme="1"/>
      <name val="Century Gothic"/>
      <family val="2"/>
      <charset val="204"/>
    </font>
    <font>
      <sz val="10"/>
      <name val="Arial"/>
    </font>
    <font>
      <sz val="8"/>
      <color indexed="8"/>
      <name val="Arial"/>
      <family val="2"/>
    </font>
    <font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b/>
      <sz val="12"/>
      <color theme="1"/>
      <name val="Century Gothic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F2FB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5" xfId="0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166" fontId="7" fillId="3" borderId="9" xfId="0" applyNumberFormat="1" applyFont="1" applyFill="1" applyBorder="1" applyAlignment="1">
      <alignment horizontal="center" vertical="center" wrapText="1"/>
    </xf>
    <xf numFmtId="167" fontId="7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68" fontId="7" fillId="4" borderId="9" xfId="0" applyNumberFormat="1" applyFont="1" applyFill="1" applyBorder="1" applyAlignment="1">
      <alignment horizontal="center" vertical="center" wrapText="1"/>
    </xf>
    <xf numFmtId="166" fontId="7" fillId="4" borderId="9" xfId="0" applyNumberFormat="1" applyFont="1" applyFill="1" applyBorder="1" applyAlignment="1">
      <alignment horizontal="center" vertical="center" wrapText="1"/>
    </xf>
    <xf numFmtId="167" fontId="7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169" fontId="7" fillId="4" borderId="9" xfId="0" applyNumberFormat="1" applyFont="1" applyFill="1" applyBorder="1" applyAlignment="1">
      <alignment horizontal="center" vertical="center" wrapText="1"/>
    </xf>
    <xf numFmtId="168" fontId="7" fillId="3" borderId="9" xfId="0" applyNumberFormat="1" applyFont="1" applyFill="1" applyBorder="1" applyAlignment="1">
      <alignment horizontal="center" vertical="center" wrapText="1"/>
    </xf>
    <xf numFmtId="170" fontId="7" fillId="3" borderId="9" xfId="0" applyNumberFormat="1" applyFont="1" applyFill="1" applyBorder="1" applyAlignment="1">
      <alignment horizontal="center" vertical="center" wrapText="1"/>
    </xf>
    <xf numFmtId="170" fontId="7" fillId="4" borderId="9" xfId="0" applyNumberFormat="1" applyFont="1" applyFill="1" applyBorder="1" applyAlignment="1">
      <alignment horizontal="center" vertical="center" wrapText="1"/>
    </xf>
    <xf numFmtId="169" fontId="7" fillId="3" borderId="9" xfId="0" applyNumberFormat="1" applyFont="1" applyFill="1" applyBorder="1" applyAlignment="1">
      <alignment horizontal="center" vertical="center" wrapText="1"/>
    </xf>
    <xf numFmtId="170" fontId="7" fillId="4" borderId="9" xfId="0" applyNumberFormat="1" applyFont="1" applyFill="1" applyBorder="1" applyAlignment="1">
      <alignment horizontal="center" vertical="top" wrapText="1"/>
    </xf>
    <xf numFmtId="170" fontId="7" fillId="3" borderId="9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2" fontId="0" fillId="0" borderId="1" xfId="0" applyNumberFormat="1" applyBorder="1"/>
    <xf numFmtId="2" fontId="2" fillId="0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2" fontId="2" fillId="0" borderId="13" xfId="0" applyNumberFormat="1" applyFont="1" applyFill="1" applyBorder="1" applyAlignment="1">
      <alignment horizontal="center" vertical="center"/>
    </xf>
    <xf numFmtId="0" fontId="0" fillId="0" borderId="13" xfId="0" applyBorder="1"/>
    <xf numFmtId="165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171" fontId="0" fillId="0" borderId="1" xfId="0" applyNumberFormat="1" applyBorder="1"/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view="pageBreakPreview" zoomScale="60" zoomScaleNormal="75" workbookViewId="0">
      <selection activeCell="G44" sqref="G44"/>
    </sheetView>
  </sheetViews>
  <sheetFormatPr defaultRowHeight="15" x14ac:dyDescent="0.25"/>
  <cols>
    <col min="1" max="1" width="11.140625" customWidth="1"/>
    <col min="2" max="2" width="11.5703125" customWidth="1"/>
    <col min="6" max="6" width="12.85546875" customWidth="1"/>
    <col min="7" max="7" width="9.5703125" bestFit="1" customWidth="1"/>
    <col min="8" max="8" width="11.5703125" hidden="1" customWidth="1"/>
    <col min="10" max="10" width="10.5703125" customWidth="1"/>
    <col min="11" max="11" width="11.5703125" customWidth="1"/>
    <col min="12" max="12" width="10" customWidth="1"/>
    <col min="13" max="13" width="11.28515625" customWidth="1"/>
    <col min="14" max="14" width="10.7109375" customWidth="1"/>
    <col min="16" max="16" width="13.42578125" customWidth="1"/>
    <col min="17" max="17" width="9.42578125" customWidth="1"/>
    <col min="20" max="20" width="6" bestFit="1" customWidth="1"/>
  </cols>
  <sheetData>
    <row r="1" spans="1:21" ht="31.5" customHeight="1" thickBot="1" x14ac:dyDescent="0.35">
      <c r="D1" s="67" t="s">
        <v>42</v>
      </c>
      <c r="E1" s="67"/>
      <c r="F1" s="67"/>
      <c r="G1" s="67"/>
      <c r="H1" s="67"/>
      <c r="I1" s="67"/>
      <c r="J1" s="67"/>
      <c r="K1" s="67"/>
      <c r="L1" s="49"/>
      <c r="M1" s="49"/>
      <c r="N1" s="66" t="s">
        <v>50</v>
      </c>
      <c r="O1" s="66"/>
      <c r="P1" s="49"/>
    </row>
    <row r="2" spans="1:21" ht="74.25" customHeight="1" x14ac:dyDescent="0.25">
      <c r="A2" s="12" t="s">
        <v>0</v>
      </c>
      <c r="B2" s="69" t="s">
        <v>1</v>
      </c>
      <c r="C2" s="69" t="s">
        <v>27</v>
      </c>
      <c r="D2" s="8" t="s">
        <v>2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50" t="s">
        <v>13</v>
      </c>
      <c r="O2" s="51" t="s">
        <v>26</v>
      </c>
      <c r="P2" s="51" t="s">
        <v>43</v>
      </c>
      <c r="Q2" s="52" t="s">
        <v>48</v>
      </c>
      <c r="R2" s="52" t="s">
        <v>44</v>
      </c>
    </row>
    <row r="3" spans="1:21" ht="21" customHeight="1" x14ac:dyDescent="0.25">
      <c r="A3" s="13"/>
      <c r="B3" s="70"/>
      <c r="C3" s="70"/>
      <c r="D3" s="9" t="s">
        <v>3</v>
      </c>
      <c r="E3" s="9"/>
      <c r="F3" s="14"/>
      <c r="G3" s="14"/>
      <c r="H3" s="14"/>
      <c r="I3" s="14"/>
      <c r="J3" s="14"/>
      <c r="K3" s="14"/>
      <c r="L3" s="14"/>
      <c r="M3" s="14"/>
      <c r="N3" s="11"/>
      <c r="O3" s="11"/>
      <c r="P3" s="55"/>
      <c r="Q3" s="1"/>
      <c r="R3" s="1"/>
    </row>
    <row r="4" spans="1:21" ht="49.5" customHeight="1" x14ac:dyDescent="0.25">
      <c r="A4" s="16" t="s">
        <v>31</v>
      </c>
      <c r="B4" s="18" t="s">
        <v>28</v>
      </c>
      <c r="C4" s="19" t="s">
        <v>32</v>
      </c>
      <c r="D4" s="2">
        <v>15</v>
      </c>
      <c r="E4" s="19">
        <v>8</v>
      </c>
      <c r="F4" s="2">
        <v>840</v>
      </c>
      <c r="G4" s="20">
        <f>(F4)/(720*E4)</f>
        <v>0.14583333333333334</v>
      </c>
      <c r="H4" s="2">
        <v>1.1599999999999999</v>
      </c>
      <c r="I4" s="2">
        <v>0.96</v>
      </c>
      <c r="J4" s="3">
        <f>I4</f>
        <v>0.96</v>
      </c>
      <c r="K4" s="2">
        <v>50</v>
      </c>
      <c r="L4" s="2">
        <f>(VLOOKUP(VLOOKUP(MATCH(J4,Sheet2!$B$5:$B$106)+1,Sheet2!$A$5:$B$106,2),Sheet2!$B$5:$AT$106,VLOOKUP(K4,Sheet2!$AX$1:$AY$44,2,FALSE))-VLOOKUP(VLOOKUP(MATCH(J4,Sheet2!$B$5:$B$106),Sheet2!$A$5:$B$106,2),Sheet2!$B$5:$AT$106,VLOOKUP(K4,Sheet2!$AX$1:$AY$44,2,FALSE)))*(J4-VLOOKUP(MATCH(J4,Sheet2!$B$5:$B$106),Sheet2!$A$5:$B$106,2))/(VLOOKUP(MATCH(J4,Sheet2!$B$5:$B$106)+1,Sheet2!$A$5:$B$106,2)-VLOOKUP(MATCH(J4,Sheet2!$B$5:$B$106),Sheet2!$A$5:$B$106,2))+VLOOKUP(VLOOKUP(MATCH(J4,Sheet2!$B$5:$B$106),Sheet2!$A$5:$B$106,2),Sheet2!$B$5:$AT$106,VLOOKUP(K4,Sheet2!$AX$1:$AY$44,2,FALSE))</f>
        <v>0.63200000000000001</v>
      </c>
      <c r="M4" s="47">
        <f>(VLOOKUP(VLOOKUP(MATCH(J4,Sheet2!$B$5:$B$106)+1,Sheet2!$A$5:$B$106,2),Sheet2!$B$5:$AT$106,VLOOKUP(K4,Sheet2!$AX$1:$AY$44,2))-VLOOKUP(VLOOKUP(MATCH(J4,Sheet2!$B$5:$B$106),Sheet2!$A$5:$B$106,2),Sheet2!$B$5:$AT$106,VLOOKUP(K4,Sheet2!$AX$1:$AY$44,2)))*(J4-VLOOKUP(MATCH(J4,Sheet2!$B$5:$B$106),Sheet2!$A$5:$B$106,2))/(VLOOKUP(MATCH(J4,Sheet2!$B$5:$B$106)+1,Sheet2!$A$5:$B$106,2)-VLOOKUP(MATCH(J4,Sheet2!$B$5:$B$106),Sheet2!$A$5:$B$106,2))+VLOOKUP(VLOOKUP(MATCH(J4,Sheet2!$B$5:$B$106),Sheet2!$A$5:$B$106,2),Sheet2!$B$5:$AT$106,VLOOKUP(K4,Sheet2!$AX$1:$AY$44,2))</f>
        <v>1.2019999999999999E-2</v>
      </c>
      <c r="N4" s="2">
        <f>M4*1.1</f>
        <v>1.3222000000000001E-2</v>
      </c>
      <c r="O4" s="2">
        <f>N4*D4</f>
        <v>0.19833000000000001</v>
      </c>
      <c r="P4" s="56">
        <f>P5-O4</f>
        <v>535.82734049999999</v>
      </c>
      <c r="Q4" s="1"/>
      <c r="R4" s="1"/>
    </row>
    <row r="5" spans="1:21" ht="16.5" x14ac:dyDescent="0.25">
      <c r="A5" s="16" t="s">
        <v>31</v>
      </c>
      <c r="B5" s="2" t="s">
        <v>14</v>
      </c>
      <c r="C5" s="19" t="s">
        <v>32</v>
      </c>
      <c r="D5" s="2">
        <v>13</v>
      </c>
      <c r="E5" s="19">
        <v>16</v>
      </c>
      <c r="F5" s="2">
        <v>1680</v>
      </c>
      <c r="G5" s="20">
        <f t="shared" ref="G5:G9" si="0">(F5)/(720*E5)</f>
        <v>0.14583333333333334</v>
      </c>
      <c r="H5" s="2">
        <f>G5*E5</f>
        <v>2.3333333333333335</v>
      </c>
      <c r="I5" s="2">
        <v>1.47</v>
      </c>
      <c r="J5" s="3">
        <f t="shared" ref="J5:J9" si="1">I5</f>
        <v>1.47</v>
      </c>
      <c r="K5" s="2">
        <v>63</v>
      </c>
      <c r="L5" s="2">
        <f>(VLOOKUP(VLOOKUP(MATCH(J5,Sheet2!$B$5:$B$106)+1,Sheet2!$A$5:$B$106,2),Sheet2!$B$5:$AT$106,VLOOKUP(K5,Sheet2!$AX$1:$AY$44,2,FALSE))-VLOOKUP(VLOOKUP(MATCH(J5,Sheet2!$B$5:$B$106),Sheet2!$A$5:$B$106,2),Sheet2!$B$5:$AT$106,VLOOKUP(K5,Sheet2!$AX$1:$AY$44,2,FALSE)))*(J5-VLOOKUP(MATCH(J5,Sheet2!$B$5:$B$106),Sheet2!$A$5:$B$106,2))/(VLOOKUP(MATCH(J5,Sheet2!$B$5:$B$106)+1,Sheet2!$A$5:$B$106,2)-VLOOKUP(MATCH(J5,Sheet2!$B$5:$B$106),Sheet2!$A$5:$B$106,2))+VLOOKUP(VLOOKUP(MATCH(J5,Sheet2!$B$5:$B$106),Sheet2!$A$5:$B$106,2),Sheet2!$B$5:$AT$106,VLOOKUP(K5,Sheet2!$AX$1:$AY$44,2,FALSE))</f>
        <v>0.60799999999999998</v>
      </c>
      <c r="M5" s="47">
        <f>(VLOOKUP(VLOOKUP(MATCH(J5,Sheet2!$B$5:$B$106)+1,Sheet2!$A$5:$B$106,2),Sheet2!$B$5:$AT$106,VLOOKUP(K5,Sheet2!$AX$1:$AY$44,2))-VLOOKUP(VLOOKUP(MATCH(J5,Sheet2!$B$5:$B$106),Sheet2!$A$5:$B$106,2),Sheet2!$B$5:$AT$106,VLOOKUP(K5,Sheet2!$AX$1:$AY$44,2)))*(J5-VLOOKUP(MATCH(J5,Sheet2!$B$5:$B$106),Sheet2!$A$5:$B$106,2))/(VLOOKUP(MATCH(J5,Sheet2!$B$5:$B$106)+1,Sheet2!$A$5:$B$106,2)-VLOOKUP(MATCH(J5,Sheet2!$B$5:$B$106),Sheet2!$A$5:$B$106,2))+VLOOKUP(VLOOKUP(MATCH(J5,Sheet2!$B$5:$B$106),Sheet2!$A$5:$B$106,2),Sheet2!$B$5:$AT$106,VLOOKUP(K5,Sheet2!$AX$1:$AY$44,2))</f>
        <v>8.5000000000000006E-3</v>
      </c>
      <c r="N5" s="2">
        <f t="shared" ref="N5:N9" si="2">M5*1.1</f>
        <v>9.3500000000000007E-3</v>
      </c>
      <c r="O5" s="2">
        <f>N5*D5</f>
        <v>0.12155000000000001</v>
      </c>
      <c r="P5" s="56">
        <f t="shared" ref="P5:P7" si="3">P6-O5</f>
        <v>536.02567050000005</v>
      </c>
      <c r="Q5" s="1">
        <v>526.79999999999995</v>
      </c>
      <c r="R5" s="54">
        <f t="shared" ref="R5:R9" si="4">P5-Q5</f>
        <v>9.225670500000092</v>
      </c>
      <c r="S5">
        <v>0.125</v>
      </c>
      <c r="T5">
        <v>0.14299999999999999</v>
      </c>
      <c r="U5">
        <v>0.16</v>
      </c>
    </row>
    <row r="6" spans="1:21" ht="16.5" x14ac:dyDescent="0.25">
      <c r="A6" s="16" t="s">
        <v>31</v>
      </c>
      <c r="B6" s="2" t="s">
        <v>15</v>
      </c>
      <c r="C6" s="19" t="s">
        <v>32</v>
      </c>
      <c r="D6" s="2">
        <v>15</v>
      </c>
      <c r="E6" s="19">
        <v>34</v>
      </c>
      <c r="F6" s="6">
        <v>3499.5</v>
      </c>
      <c r="G6" s="20">
        <f t="shared" si="0"/>
        <v>0.14295343137254901</v>
      </c>
      <c r="H6" s="2">
        <f t="shared" ref="H6:H9" si="5">G6*E6</f>
        <v>4.8604166666666666</v>
      </c>
      <c r="I6" s="2">
        <v>2.37</v>
      </c>
      <c r="J6" s="3">
        <f t="shared" si="1"/>
        <v>2.37</v>
      </c>
      <c r="K6" s="2">
        <v>75</v>
      </c>
      <c r="L6" s="2">
        <f>(VLOOKUP(VLOOKUP(MATCH(J6,Sheet2!$B$5:$B$106)+1,Sheet2!$A$5:$B$106,2),Sheet2!$B$5:$AT$106,VLOOKUP(K6,Sheet2!$AX$1:$AY$44,2,FALSE))-VLOOKUP(VLOOKUP(MATCH(J6,Sheet2!$B$5:$B$106),Sheet2!$A$5:$B$106,2),Sheet2!$B$5:$AT$106,VLOOKUP(K6,Sheet2!$AX$1:$AY$44,2,FALSE)))*(J6-VLOOKUP(MATCH(J6,Sheet2!$B$5:$B$106),Sheet2!$A$5:$B$106,2))/(VLOOKUP(MATCH(J6,Sheet2!$B$5:$B$106)+1,Sheet2!$A$5:$B$106,2)-VLOOKUP(MATCH(J6,Sheet2!$B$5:$B$106),Sheet2!$A$5:$B$106,2))+VLOOKUP(VLOOKUP(MATCH(J6,Sheet2!$B$5:$B$106),Sheet2!$A$5:$B$106,2),Sheet2!$B$5:$AT$106,VLOOKUP(K6,Sheet2!$AX$1:$AY$44,2,FALSE))</f>
        <v>0.69100000000000006</v>
      </c>
      <c r="M6" s="47">
        <f>(VLOOKUP(VLOOKUP(MATCH(J6,Sheet2!$B$5:$B$106)+1,Sheet2!$A$5:$B$106,2),Sheet2!$B$5:$AT$106,VLOOKUP(K6,Sheet2!$AX$1:$AY$44,2))-VLOOKUP(VLOOKUP(MATCH(J6,Sheet2!$B$5:$B$106),Sheet2!$A$5:$B$106,2),Sheet2!$B$5:$AT$106,VLOOKUP(K6,Sheet2!$AX$1:$AY$44,2)))*(J6-VLOOKUP(MATCH(J6,Sheet2!$B$5:$B$106),Sheet2!$A$5:$B$106,2))/(VLOOKUP(MATCH(J6,Sheet2!$B$5:$B$106)+1,Sheet2!$A$5:$B$106,2)-VLOOKUP(MATCH(J6,Sheet2!$B$5:$B$106),Sheet2!$A$5:$B$106,2))+VLOOKUP(VLOOKUP(MATCH(J6,Sheet2!$B$5:$B$106),Sheet2!$A$5:$B$106,2),Sheet2!$B$5:$AT$106,VLOOKUP(K6,Sheet2!$AX$1:$AY$44,2))</f>
        <v>8.6050000000000015E-3</v>
      </c>
      <c r="N6" s="2">
        <f t="shared" si="2"/>
        <v>9.4655000000000017E-3</v>
      </c>
      <c r="O6" s="2">
        <f t="shared" ref="O6:O9" si="6">N6*D6</f>
        <v>0.14198250000000001</v>
      </c>
      <c r="P6" s="56">
        <f t="shared" si="3"/>
        <v>536.1472205</v>
      </c>
      <c r="Q6" s="1">
        <v>527.20000000000005</v>
      </c>
      <c r="R6" s="54">
        <f t="shared" si="4"/>
        <v>8.9472204999999576</v>
      </c>
      <c r="S6">
        <v>4.8120000000000003</v>
      </c>
      <c r="T6" s="7">
        <f>(T5-S5)*(U6-S6)/(U5-S5)+S6</f>
        <v>5.2522285714285717</v>
      </c>
      <c r="U6">
        <v>5.6680000000000001</v>
      </c>
    </row>
    <row r="7" spans="1:21" ht="16.5" x14ac:dyDescent="0.25">
      <c r="A7" s="16" t="s">
        <v>31</v>
      </c>
      <c r="B7" s="2" t="s">
        <v>16</v>
      </c>
      <c r="C7" s="19" t="s">
        <v>32</v>
      </c>
      <c r="D7" s="2">
        <v>43</v>
      </c>
      <c r="E7" s="19">
        <v>50</v>
      </c>
      <c r="F7" s="6">
        <v>5179.5</v>
      </c>
      <c r="G7" s="20">
        <f t="shared" si="0"/>
        <v>0.143875</v>
      </c>
      <c r="H7" s="2">
        <f t="shared" si="5"/>
        <v>7.1937500000000005</v>
      </c>
      <c r="I7" s="2">
        <v>3.12</v>
      </c>
      <c r="J7" s="3">
        <f t="shared" si="1"/>
        <v>3.12</v>
      </c>
      <c r="K7" s="2">
        <v>75</v>
      </c>
      <c r="L7" s="2">
        <f>(VLOOKUP(VLOOKUP(MATCH(J7,Sheet2!$B$5:$B$106)+1,Sheet2!$A$5:$B$106,2),Sheet2!$B$5:$AT$106,VLOOKUP(K7,Sheet2!$AX$1:$AY$44,2,FALSE))-VLOOKUP(VLOOKUP(MATCH(J7,Sheet2!$B$5:$B$106),Sheet2!$A$5:$B$106,2),Sheet2!$B$5:$AT$106,VLOOKUP(K7,Sheet2!$AX$1:$AY$44,2,FALSE)))*(J7-VLOOKUP(MATCH(J7,Sheet2!$B$5:$B$106),Sheet2!$A$5:$B$106,2))/(VLOOKUP(MATCH(J7,Sheet2!$B$5:$B$106)+1,Sheet2!$A$5:$B$106,2)-VLOOKUP(MATCH(J7,Sheet2!$B$5:$B$106),Sheet2!$A$5:$B$106,2))+VLOOKUP(VLOOKUP(MATCH(J7,Sheet2!$B$5:$B$106),Sheet2!$A$5:$B$106,2),Sheet2!$B$5:$AT$106,VLOOKUP(K7,Sheet2!$AX$1:$AY$44,2,FALSE))</f>
        <v>0.91599999999999993</v>
      </c>
      <c r="M7" s="47">
        <f>(VLOOKUP(VLOOKUP(MATCH(J7,Sheet2!$B$5:$B$106)+1,Sheet2!$A$5:$B$106,2),Sheet2!$B$5:$AT$106,VLOOKUP(K7,Sheet2!$AX$1:$AY$44,2))-VLOOKUP(VLOOKUP(MATCH(J7,Sheet2!$B$5:$B$106),Sheet2!$A$5:$B$106,2),Sheet2!$B$5:$AT$106,VLOOKUP(K7,Sheet2!$AX$1:$AY$44,2)))*(J7-VLOOKUP(MATCH(J7,Sheet2!$B$5:$B$106),Sheet2!$A$5:$B$106,2))/(VLOOKUP(MATCH(J7,Sheet2!$B$5:$B$106)+1,Sheet2!$A$5:$B$106,2)-VLOOKUP(MATCH(J7,Sheet2!$B$5:$B$106),Sheet2!$A$5:$B$106,2))+VLOOKUP(VLOOKUP(MATCH(J7,Sheet2!$B$5:$B$106),Sheet2!$A$5:$B$106,2),Sheet2!$B$5:$AT$106,VLOOKUP(K7,Sheet2!$AX$1:$AY$44,2))</f>
        <v>1.396E-2</v>
      </c>
      <c r="N7" s="2">
        <f t="shared" si="2"/>
        <v>1.5356000000000002E-2</v>
      </c>
      <c r="O7" s="2">
        <f t="shared" si="6"/>
        <v>0.66030800000000012</v>
      </c>
      <c r="P7" s="56">
        <f t="shared" si="3"/>
        <v>536.28920300000004</v>
      </c>
      <c r="Q7" s="1">
        <v>527.20000000000005</v>
      </c>
      <c r="R7" s="54">
        <f t="shared" si="4"/>
        <v>9.0892029999999977</v>
      </c>
    </row>
    <row r="8" spans="1:21" ht="16.5" x14ac:dyDescent="0.25">
      <c r="A8" s="16" t="s">
        <v>31</v>
      </c>
      <c r="B8" s="2" t="s">
        <v>29</v>
      </c>
      <c r="C8" s="19" t="s">
        <v>32</v>
      </c>
      <c r="D8" s="2">
        <v>15</v>
      </c>
      <c r="E8" s="19">
        <v>58</v>
      </c>
      <c r="F8" s="6">
        <v>6019.5</v>
      </c>
      <c r="G8" s="20">
        <f t="shared" si="0"/>
        <v>0.14414511494252874</v>
      </c>
      <c r="H8" s="2">
        <f t="shared" si="5"/>
        <v>8.3604166666666675</v>
      </c>
      <c r="I8" s="2">
        <v>3.47</v>
      </c>
      <c r="J8" s="3">
        <f t="shared" si="1"/>
        <v>3.47</v>
      </c>
      <c r="K8" s="2">
        <v>75</v>
      </c>
      <c r="L8" s="2">
        <f>(VLOOKUP(VLOOKUP(MATCH(J8,Sheet2!$B$5:$B$106)+1,Sheet2!$A$5:$B$106,2),Sheet2!$B$5:$AT$106,VLOOKUP(K8,Sheet2!$AX$1:$AY$44,2,FALSE))-VLOOKUP(VLOOKUP(MATCH(J8,Sheet2!$B$5:$B$106),Sheet2!$A$5:$B$106,2),Sheet2!$B$5:$AT$106,VLOOKUP(K8,Sheet2!$AX$1:$AY$44,2,FALSE)))*(J8-VLOOKUP(MATCH(J8,Sheet2!$B$5:$B$106),Sheet2!$A$5:$B$106,2))/(VLOOKUP(MATCH(J8,Sheet2!$B$5:$B$106)+1,Sheet2!$A$5:$B$106,2)-VLOOKUP(MATCH(J8,Sheet2!$B$5:$B$106),Sheet2!$A$5:$B$106,2))+VLOOKUP(VLOOKUP(MATCH(J8,Sheet2!$B$5:$B$106),Sheet2!$A$5:$B$106,2),Sheet2!$B$5:$AT$106,VLOOKUP(K8,Sheet2!$AX$1:$AY$44,2,FALSE))</f>
        <v>1.0110000000000001</v>
      </c>
      <c r="M8" s="47">
        <f>(VLOOKUP(VLOOKUP(MATCH(J8,Sheet2!$B$5:$B$106)+1,Sheet2!$A$5:$B$106,2),Sheet2!$B$5:$AT$106,VLOOKUP(K8,Sheet2!$AX$1:$AY$44,2))-VLOOKUP(VLOOKUP(MATCH(J8,Sheet2!$B$5:$B$106),Sheet2!$A$5:$B$106,2),Sheet2!$B$5:$AT$106,VLOOKUP(K8,Sheet2!$AX$1:$AY$44,2)))*(J8-VLOOKUP(MATCH(J8,Sheet2!$B$5:$B$106),Sheet2!$A$5:$B$106,2))/(VLOOKUP(MATCH(J8,Sheet2!$B$5:$B$106)+1,Sheet2!$A$5:$B$106,2)-VLOOKUP(MATCH(J8,Sheet2!$B$5:$B$106),Sheet2!$A$5:$B$106,2))+VLOOKUP(VLOOKUP(MATCH(J8,Sheet2!$B$5:$B$106),Sheet2!$A$5:$B$106,2),Sheet2!$B$5:$AT$106,VLOOKUP(K8,Sheet2!$AX$1:$AY$44,2))</f>
        <v>1.6930000000000001E-2</v>
      </c>
      <c r="N8" s="2">
        <f t="shared" si="2"/>
        <v>1.8623000000000001E-2</v>
      </c>
      <c r="O8" s="2">
        <f t="shared" si="6"/>
        <v>0.27934500000000001</v>
      </c>
      <c r="P8" s="56">
        <f>P9-O8</f>
        <v>536.94951100000003</v>
      </c>
      <c r="Q8" s="1">
        <v>527.1</v>
      </c>
      <c r="R8" s="54">
        <f t="shared" si="4"/>
        <v>9.8495110000000068</v>
      </c>
    </row>
    <row r="9" spans="1:21" ht="16.5" x14ac:dyDescent="0.25">
      <c r="A9" s="16" t="s">
        <v>31</v>
      </c>
      <c r="B9" s="2" t="s">
        <v>30</v>
      </c>
      <c r="C9" s="19" t="s">
        <v>32</v>
      </c>
      <c r="D9" s="2">
        <v>42</v>
      </c>
      <c r="E9" s="19">
        <v>66</v>
      </c>
      <c r="F9" s="6">
        <v>6859.5</v>
      </c>
      <c r="G9" s="20">
        <f t="shared" si="0"/>
        <v>0.14434974747474746</v>
      </c>
      <c r="H9" s="2">
        <f t="shared" si="5"/>
        <v>9.5270833333333318</v>
      </c>
      <c r="I9" s="2">
        <v>3.81</v>
      </c>
      <c r="J9" s="3">
        <f t="shared" si="1"/>
        <v>3.81</v>
      </c>
      <c r="K9" s="2">
        <v>75</v>
      </c>
      <c r="L9" s="2">
        <f>(VLOOKUP(VLOOKUP(MATCH(J9,Sheet2!$B$5:$B$106)+1,Sheet2!$A$5:$B$106,2),Sheet2!$B$5:$AT$106,VLOOKUP(K9,Sheet2!$AX$1:$AY$44,2,FALSE))-VLOOKUP(VLOOKUP(MATCH(J9,Sheet2!$B$5:$B$106),Sheet2!$A$5:$B$106,2),Sheet2!$B$5:$AT$106,VLOOKUP(K9,Sheet2!$AX$1:$AY$44,2,FALSE)))*(J9-VLOOKUP(MATCH(J9,Sheet2!$B$5:$B$106),Sheet2!$A$5:$B$106,2))/(VLOOKUP(MATCH(J9,Sheet2!$B$5:$B$106)+1,Sheet2!$A$5:$B$106,2)-VLOOKUP(MATCH(J9,Sheet2!$B$5:$B$106),Sheet2!$A$5:$B$106,2))+VLOOKUP(VLOOKUP(MATCH(J9,Sheet2!$B$5:$B$106),Sheet2!$A$5:$B$106,2),Sheet2!$B$5:$AT$106,VLOOKUP(K9,Sheet2!$AX$1:$AY$44,2,FALSE))</f>
        <v>1.1130000000000002</v>
      </c>
      <c r="M9" s="47">
        <f>(VLOOKUP(VLOOKUP(MATCH(J9,Sheet2!$B$5:$B$106)+1,Sheet2!$A$5:$B$106,2),Sheet2!$B$5:$AT$106,VLOOKUP(K9,Sheet2!$AX$1:$AY$44,2))-VLOOKUP(VLOOKUP(MATCH(J9,Sheet2!$B$5:$B$106),Sheet2!$A$5:$B$106,2),Sheet2!$B$5:$AT$106,VLOOKUP(K9,Sheet2!$AX$1:$AY$44,2)))*(J9-VLOOKUP(MATCH(J9,Sheet2!$B$5:$B$106),Sheet2!$A$5:$B$106,2))/(VLOOKUP(MATCH(J9,Sheet2!$B$5:$B$106)+1,Sheet2!$A$5:$B$106,2)-VLOOKUP(MATCH(J9,Sheet2!$B$5:$B$106),Sheet2!$A$5:$B$106,2))+VLOOKUP(VLOOKUP(MATCH(J9,Sheet2!$B$5:$B$106),Sheet2!$A$5:$B$106,2),Sheet2!$B$5:$AT$106,VLOOKUP(K9,Sheet2!$AX$1:$AY$44,2))</f>
        <v>2.0000000000000004E-2</v>
      </c>
      <c r="N9" s="2">
        <f t="shared" si="2"/>
        <v>2.2000000000000006E-2</v>
      </c>
      <c r="O9" s="2">
        <f t="shared" si="6"/>
        <v>0.92400000000000027</v>
      </c>
      <c r="P9" s="56">
        <f>P24-O9</f>
        <v>537.22885600000006</v>
      </c>
      <c r="Q9" s="1">
        <v>526.70000000000005</v>
      </c>
      <c r="R9" s="54">
        <f t="shared" si="4"/>
        <v>10.528856000000019</v>
      </c>
    </row>
    <row r="10" spans="1:21" ht="16.5" customHeight="1" x14ac:dyDescent="0.25">
      <c r="A10" s="15"/>
      <c r="B10" s="21"/>
      <c r="C10" s="22"/>
      <c r="D10" s="23"/>
      <c r="E10" s="23"/>
      <c r="F10" s="23"/>
      <c r="G10" s="24"/>
      <c r="H10" s="24"/>
      <c r="I10" s="25"/>
      <c r="J10" s="23"/>
      <c r="K10" s="23"/>
      <c r="L10" s="23"/>
      <c r="M10" s="23"/>
      <c r="N10" s="2"/>
      <c r="O10" s="2">
        <f>SUM(O4:O9)</f>
        <v>2.3255155000000003</v>
      </c>
      <c r="P10" s="56"/>
      <c r="Q10" s="1"/>
      <c r="R10" s="54"/>
    </row>
    <row r="11" spans="1:21" ht="16.5" x14ac:dyDescent="0.25">
      <c r="A11" s="68" t="s">
        <v>37</v>
      </c>
      <c r="B11" s="1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30"/>
      <c r="P11" s="56"/>
      <c r="Q11" s="1"/>
      <c r="R11" s="54"/>
    </row>
    <row r="12" spans="1:21" ht="16.5" x14ac:dyDescent="0.25">
      <c r="A12" s="68"/>
      <c r="B12" s="18" t="s">
        <v>18</v>
      </c>
      <c r="C12" s="19" t="s">
        <v>32</v>
      </c>
      <c r="D12" s="2">
        <v>50</v>
      </c>
      <c r="E12" s="19">
        <v>18</v>
      </c>
      <c r="F12" s="2">
        <v>1819.5</v>
      </c>
      <c r="G12" s="20">
        <f>(F12)/(720*E12)</f>
        <v>0.14039351851851853</v>
      </c>
      <c r="H12" s="2">
        <f>E12*G12</f>
        <v>2.5270833333333336</v>
      </c>
      <c r="I12" s="2">
        <v>1.55</v>
      </c>
      <c r="J12" s="3">
        <f>I12</f>
        <v>1.55</v>
      </c>
      <c r="K12" s="2">
        <v>63</v>
      </c>
      <c r="L12" s="20">
        <f>(VLOOKUP(VLOOKUP(MATCH(J12,Sheet2!$B$5:$B$106)+1,Sheet2!$A$5:$B$106,2),Sheet2!$B$5:$AT$106,VLOOKUP(K12,Sheet2!$AX$1:$AY$44,2,FALSE))-VLOOKUP(VLOOKUP(MATCH(J12,Sheet2!$B$5:$B$106),Sheet2!$A$5:$B$106,2),Sheet2!$B$5:$AT$106,VLOOKUP(K12,Sheet2!$AX$1:$AY$44,2,FALSE)))*(J12-VLOOKUP(MATCH(J12,Sheet2!$B$5:$B$106),Sheet2!$A$5:$B$106,2))/(VLOOKUP(MATCH(J12,Sheet2!$B$5:$B$106)+1,Sheet2!$A$5:$B$106,2)-VLOOKUP(MATCH(J12,Sheet2!$B$5:$B$106),Sheet2!$A$5:$B$106,2))+VLOOKUP(VLOOKUP(MATCH(J12,Sheet2!$B$5:$B$106),Sheet2!$A$5:$B$106,2),Sheet2!$B$5:$AT$106,VLOOKUP(K12,Sheet2!$AX$1:$AY$44,2,FALSE))</f>
        <v>0.64</v>
      </c>
      <c r="M12" s="47">
        <f>(VLOOKUP(VLOOKUP(MATCH(J12,Sheet2!$B$5:$B$106)+1,Sheet2!$A$5:$B$106,2),Sheet2!$B$5:$AT$106,VLOOKUP(K12,Sheet2!$AX$1:$AY$44,2))-VLOOKUP(VLOOKUP(MATCH(J12,Sheet2!$B$5:$B$106),Sheet2!$A$5:$B$106,2),Sheet2!$B$5:$AT$106,VLOOKUP(K12,Sheet2!$AX$1:$AY$44,2)))*(J12-VLOOKUP(MATCH(J12,Sheet2!$B$5:$B$106),Sheet2!$A$5:$B$106,2))/(VLOOKUP(MATCH(J12,Sheet2!$B$5:$B$106)+1,Sheet2!$A$5:$B$106,2)-VLOOKUP(MATCH(J12,Sheet2!$B$5:$B$106),Sheet2!$A$5:$B$106,2))+VLOOKUP(VLOOKUP(MATCH(J12,Sheet2!$B$5:$B$106),Sheet2!$A$5:$B$106,2),Sheet2!$B$5:$AT$106,VLOOKUP(K12,Sheet2!$AX$1:$AY$44,2))</f>
        <v>9.3500000000000007E-3</v>
      </c>
      <c r="N12" s="2">
        <f>M12*1.1</f>
        <v>1.0285000000000001E-2</v>
      </c>
      <c r="O12" s="2">
        <f t="shared" ref="O12:O24" si="7">N12*D12</f>
        <v>0.51424999999999998</v>
      </c>
      <c r="P12" s="56">
        <f t="shared" ref="P12:P13" si="8">P19-O12</f>
        <v>537.39585250000005</v>
      </c>
      <c r="Q12" s="54">
        <v>527.5</v>
      </c>
      <c r="R12" s="54">
        <f>P12-Q12</f>
        <v>9.8958525000000463</v>
      </c>
    </row>
    <row r="13" spans="1:21" ht="16.5" x14ac:dyDescent="0.25">
      <c r="A13" s="16" t="s">
        <v>19</v>
      </c>
      <c r="B13" s="2" t="s">
        <v>20</v>
      </c>
      <c r="C13" s="19" t="s">
        <v>32</v>
      </c>
      <c r="D13" s="2">
        <v>50</v>
      </c>
      <c r="E13" s="19">
        <v>36</v>
      </c>
      <c r="F13" s="2">
        <v>3639</v>
      </c>
      <c r="G13" s="20">
        <f t="shared" ref="G13:G21" si="9">(F13)/(720*E13)</f>
        <v>0.14039351851851853</v>
      </c>
      <c r="H13" s="6">
        <f>E13*G13</f>
        <v>5.0541666666666671</v>
      </c>
      <c r="I13" s="2">
        <v>2.44</v>
      </c>
      <c r="J13" s="3">
        <f>I13</f>
        <v>2.44</v>
      </c>
      <c r="K13" s="2">
        <v>75</v>
      </c>
      <c r="L13" s="20">
        <f>(VLOOKUP(VLOOKUP(MATCH(J13,Sheet2!$B$5:$B$106)+1,Sheet2!$A$5:$B$106,2),Sheet2!$B$5:$AT$106,VLOOKUP(K13,Sheet2!$AX$1:$AY$44,2,FALSE))-VLOOKUP(VLOOKUP(MATCH(J13,Sheet2!$B$5:$B$106),Sheet2!$A$5:$B$106,2),Sheet2!$B$5:$AT$106,VLOOKUP(K13,Sheet2!$AX$1:$AY$44,2,FALSE)))*(J13-VLOOKUP(MATCH(J13,Sheet2!$B$5:$B$106),Sheet2!$A$5:$B$106,2))/(VLOOKUP(MATCH(J13,Sheet2!$B$5:$B$106)+1,Sheet2!$A$5:$B$106,2)-VLOOKUP(MATCH(J13,Sheet2!$B$5:$B$106),Sheet2!$A$5:$B$106,2))+VLOOKUP(VLOOKUP(MATCH(J13,Sheet2!$B$5:$B$106),Sheet2!$A$5:$B$106,2),Sheet2!$B$5:$AT$106,VLOOKUP(K13,Sheet2!$AX$1:$AY$44,2,FALSE))</f>
        <v>0.71199999999999997</v>
      </c>
      <c r="M13" s="47">
        <f>(VLOOKUP(VLOOKUP(MATCH(J13,Sheet2!$B$5:$B$106)+1,Sheet2!$A$5:$B$106,2),Sheet2!$B$5:$AT$106,VLOOKUP(K13,Sheet2!$AX$1:$AY$44,2))-VLOOKUP(VLOOKUP(MATCH(J13,Sheet2!$B$5:$B$106),Sheet2!$A$5:$B$106,2),Sheet2!$B$5:$AT$106,VLOOKUP(K13,Sheet2!$AX$1:$AY$44,2)))*(J13-VLOOKUP(MATCH(J13,Sheet2!$B$5:$B$106),Sheet2!$A$5:$B$106,2))/(VLOOKUP(MATCH(J13,Sheet2!$B$5:$B$106)+1,Sheet2!$A$5:$B$106,2)-VLOOKUP(MATCH(J13,Sheet2!$B$5:$B$106),Sheet2!$A$5:$B$106,2))+VLOOKUP(VLOOKUP(MATCH(J13,Sheet2!$B$5:$B$106),Sheet2!$A$5:$B$106,2),Sheet2!$B$5:$AT$106,VLOOKUP(K13,Sheet2!$AX$1:$AY$44,2))</f>
        <v>9.0600000000000003E-3</v>
      </c>
      <c r="N13" s="2">
        <f>M13*1.1</f>
        <v>9.9660000000000009E-3</v>
      </c>
      <c r="O13" s="2">
        <f t="shared" si="7"/>
        <v>0.49830000000000002</v>
      </c>
      <c r="P13" s="56">
        <f t="shared" si="8"/>
        <v>537.80037200000004</v>
      </c>
      <c r="Q13" s="1">
        <v>527.20000000000005</v>
      </c>
      <c r="R13" s="54">
        <f t="shared" ref="R13:R21" si="10">P13-Q13</f>
        <v>10.600371999999993</v>
      </c>
    </row>
    <row r="14" spans="1:21" ht="16.5" x14ac:dyDescent="0.25">
      <c r="A14" s="16" t="s">
        <v>19</v>
      </c>
      <c r="B14" s="2" t="s">
        <v>21</v>
      </c>
      <c r="C14" s="19" t="s">
        <v>32</v>
      </c>
      <c r="D14" s="2">
        <v>74</v>
      </c>
      <c r="E14" s="19">
        <v>54</v>
      </c>
      <c r="F14" s="2">
        <v>5458.5</v>
      </c>
      <c r="G14" s="20">
        <f t="shared" si="9"/>
        <v>0.14039351851851853</v>
      </c>
      <c r="H14" s="6">
        <f>E14*G14</f>
        <v>7.5812500000000007</v>
      </c>
      <c r="I14" s="2">
        <v>3.24</v>
      </c>
      <c r="J14" s="3">
        <f>I14</f>
        <v>3.24</v>
      </c>
      <c r="K14" s="2">
        <v>75</v>
      </c>
      <c r="L14" s="20">
        <f>(VLOOKUP(VLOOKUP(MATCH(J14,Sheet2!$B$5:$B$106)+1,Sheet2!$A$5:$B$106,2),Sheet2!$B$5:$AT$106,VLOOKUP(K14,Sheet2!$AX$1:$AY$44,2,FALSE))-VLOOKUP(VLOOKUP(MATCH(J14,Sheet2!$B$5:$B$106),Sheet2!$A$5:$B$106,2),Sheet2!$B$5:$AT$106,VLOOKUP(K14,Sheet2!$AX$1:$AY$44,2,FALSE)))*(J14-VLOOKUP(MATCH(J14,Sheet2!$B$5:$B$106),Sheet2!$A$5:$B$106,2))/(VLOOKUP(MATCH(J14,Sheet2!$B$5:$B$106)+1,Sheet2!$A$5:$B$106,2)-VLOOKUP(MATCH(J14,Sheet2!$B$5:$B$106),Sheet2!$A$5:$B$106,2))+VLOOKUP(VLOOKUP(MATCH(J14,Sheet2!$B$5:$B$106),Sheet2!$A$5:$B$106,2),Sheet2!$B$5:$AT$106,VLOOKUP(K14,Sheet2!$AX$1:$AY$44,2,FALSE))</f>
        <v>0.95</v>
      </c>
      <c r="M14" s="47">
        <f>(VLOOKUP(VLOOKUP(MATCH(J14,Sheet2!$B$5:$B$106)+1,Sheet2!$A$5:$B$106,2),Sheet2!$B$5:$AT$106,VLOOKUP(K14,Sheet2!$AX$1:$AY$44,2))-VLOOKUP(VLOOKUP(MATCH(J14,Sheet2!$B$5:$B$106),Sheet2!$A$5:$B$106,2),Sheet2!$B$5:$AT$106,VLOOKUP(K14,Sheet2!$AX$1:$AY$44,2)))*(J14-VLOOKUP(MATCH(J14,Sheet2!$B$5:$B$106),Sheet2!$A$5:$B$106,2))/(VLOOKUP(MATCH(J14,Sheet2!$B$5:$B$106)+1,Sheet2!$A$5:$B$106,2)-VLOOKUP(MATCH(J14,Sheet2!$B$5:$B$106),Sheet2!$A$5:$B$106,2))+VLOOKUP(VLOOKUP(MATCH(J14,Sheet2!$B$5:$B$106),Sheet2!$A$5:$B$106,2),Sheet2!$B$5:$AT$106,VLOOKUP(K14,Sheet2!$AX$1:$AY$44,2))</f>
        <v>1.494E-2</v>
      </c>
      <c r="N14" s="2">
        <f>M14*1.1</f>
        <v>1.6434000000000001E-2</v>
      </c>
      <c r="O14" s="2">
        <f t="shared" si="7"/>
        <v>1.216116</v>
      </c>
      <c r="P14" s="56">
        <f>P21-O14</f>
        <v>537.54860399999995</v>
      </c>
      <c r="Q14" s="62">
        <v>527</v>
      </c>
      <c r="R14" s="54">
        <f t="shared" si="10"/>
        <v>10.548603999999955</v>
      </c>
    </row>
    <row r="15" spans="1:21" ht="16.5" x14ac:dyDescent="0.25">
      <c r="A15" s="16"/>
      <c r="B15" s="2"/>
      <c r="C15" s="19"/>
      <c r="D15" s="2"/>
      <c r="E15" s="19"/>
      <c r="F15" s="2"/>
      <c r="G15" s="20"/>
      <c r="H15" s="6"/>
      <c r="I15" s="2"/>
      <c r="J15" s="3"/>
      <c r="K15" s="2"/>
      <c r="L15" s="2"/>
      <c r="M15" s="2"/>
      <c r="N15" s="2"/>
      <c r="O15" s="2">
        <f>SUM(O12:O14)</f>
        <v>2.228666</v>
      </c>
      <c r="P15" s="56"/>
      <c r="Q15" s="1"/>
      <c r="R15" s="54"/>
    </row>
    <row r="16" spans="1:21" ht="16.5" x14ac:dyDescent="0.25">
      <c r="A16" s="17"/>
      <c r="B16" s="2"/>
      <c r="C16" s="19"/>
      <c r="D16" s="2"/>
      <c r="E16" s="2"/>
      <c r="F16" s="2"/>
      <c r="G16" s="2"/>
      <c r="H16" s="6"/>
      <c r="I16" s="2"/>
      <c r="J16" s="2"/>
      <c r="K16" s="2"/>
      <c r="L16" s="2"/>
      <c r="M16" s="2"/>
      <c r="N16" s="2"/>
      <c r="O16" s="2"/>
      <c r="P16" s="56"/>
      <c r="Q16" s="1"/>
      <c r="R16" s="54"/>
    </row>
    <row r="17" spans="1:19" ht="16.5" x14ac:dyDescent="0.25">
      <c r="A17" s="16" t="s">
        <v>22</v>
      </c>
      <c r="B17" s="2" t="s">
        <v>23</v>
      </c>
      <c r="C17" s="19" t="s">
        <v>32</v>
      </c>
      <c r="D17" s="2">
        <v>15</v>
      </c>
      <c r="E17" s="19">
        <v>8</v>
      </c>
      <c r="F17" s="2">
        <v>840</v>
      </c>
      <c r="G17" s="20">
        <f t="shared" si="9"/>
        <v>0.14583333333333334</v>
      </c>
      <c r="H17" s="6">
        <f t="shared" ref="H17:H21" si="11">E17*G17</f>
        <v>1.1666666666666667</v>
      </c>
      <c r="I17" s="2">
        <v>0.96</v>
      </c>
      <c r="J17" s="3">
        <f>I17</f>
        <v>0.96</v>
      </c>
      <c r="K17" s="2">
        <v>50</v>
      </c>
      <c r="L17" s="20">
        <f>(VLOOKUP(VLOOKUP(MATCH(J17,Sheet2!$B$5:$B$106)+1,Sheet2!$A$5:$B$106,2),Sheet2!$B$5:$AT$106,VLOOKUP(K17,Sheet2!$AX$1:$AY$44,2,FALSE))-VLOOKUP(VLOOKUP(MATCH(J17,Sheet2!$B$5:$B$106),Sheet2!$A$5:$B$106,2),Sheet2!$B$5:$AT$106,VLOOKUP(K17,Sheet2!$AX$1:$AY$44,2,FALSE)))*(J17-VLOOKUP(MATCH(J17,Sheet2!$B$5:$B$106),Sheet2!$A$5:$B$106,2))/(VLOOKUP(MATCH(J17,Sheet2!$B$5:$B$106)+1,Sheet2!$A$5:$B$106,2)-VLOOKUP(MATCH(J17,Sheet2!$B$5:$B$106),Sheet2!$A$5:$B$106,2))+VLOOKUP(VLOOKUP(MATCH(J17,Sheet2!$B$5:$B$106),Sheet2!$A$5:$B$106,2),Sheet2!$B$5:$AT$106,VLOOKUP(K17,Sheet2!$AX$1:$AY$44,2,FALSE))</f>
        <v>0.63200000000000001</v>
      </c>
      <c r="M17" s="47">
        <f>(VLOOKUP(VLOOKUP(MATCH(J17,Sheet2!$B$5:$B$106)+1,Sheet2!$A$5:$B$106,2),Sheet2!$B$5:$AT$106,VLOOKUP(K17,Sheet2!$AX$1:$AY$44,2))-VLOOKUP(VLOOKUP(MATCH(J17,Sheet2!$B$5:$B$106),Sheet2!$A$5:$B$106,2),Sheet2!$B$5:$AT$106,VLOOKUP(K17,Sheet2!$AX$1:$AY$44,2)))*(J17-VLOOKUP(MATCH(J17,Sheet2!$B$5:$B$106),Sheet2!$A$5:$B$106,2))/(VLOOKUP(MATCH(J17,Sheet2!$B$5:$B$106)+1,Sheet2!$A$5:$B$106,2)-VLOOKUP(MATCH(J17,Sheet2!$B$5:$B$106),Sheet2!$A$5:$B$106,2))+VLOOKUP(VLOOKUP(MATCH(J17,Sheet2!$B$5:$B$106),Sheet2!$A$5:$B$106,2),Sheet2!$B$5:$AT$106,VLOOKUP(K17,Sheet2!$AX$1:$AY$44,2))</f>
        <v>1.2019999999999999E-2</v>
      </c>
      <c r="N17" s="2">
        <f>M17*1.1</f>
        <v>1.3222000000000001E-2</v>
      </c>
      <c r="O17" s="2">
        <f t="shared" si="7"/>
        <v>0.19833000000000001</v>
      </c>
      <c r="P17" s="56">
        <f t="shared" ref="P17:P19" si="12">P18-O17</f>
        <v>537.30972249999991</v>
      </c>
      <c r="Q17" s="1">
        <v>526.9</v>
      </c>
      <c r="R17" s="54">
        <f t="shared" si="10"/>
        <v>10.40972249999993</v>
      </c>
    </row>
    <row r="18" spans="1:19" ht="16.5" x14ac:dyDescent="0.25">
      <c r="A18" s="16" t="s">
        <v>24</v>
      </c>
      <c r="B18" s="2" t="s">
        <v>25</v>
      </c>
      <c r="C18" s="19" t="s">
        <v>32</v>
      </c>
      <c r="D18" s="2">
        <v>43</v>
      </c>
      <c r="E18" s="19">
        <v>16</v>
      </c>
      <c r="F18" s="2">
        <v>1680</v>
      </c>
      <c r="G18" s="20">
        <f t="shared" si="9"/>
        <v>0.14583333333333334</v>
      </c>
      <c r="H18" s="6">
        <f t="shared" si="11"/>
        <v>2.3333333333333335</v>
      </c>
      <c r="I18" s="2">
        <v>1.6</v>
      </c>
      <c r="J18" s="3">
        <v>1.47</v>
      </c>
      <c r="K18" s="2">
        <v>63</v>
      </c>
      <c r="L18" s="20">
        <f>(VLOOKUP(VLOOKUP(MATCH(J18,Sheet2!$B$5:$B$106)+1,Sheet2!$A$5:$B$106,2),Sheet2!$B$5:$AT$106,VLOOKUP(K18,Sheet2!$AX$1:$AY$44,2,FALSE))-VLOOKUP(VLOOKUP(MATCH(J18,Sheet2!$B$5:$B$106),Sheet2!$A$5:$B$106,2),Sheet2!$B$5:$AT$106,VLOOKUP(K18,Sheet2!$AX$1:$AY$44,2,FALSE)))*(J18-VLOOKUP(MATCH(J18,Sheet2!$B$5:$B$106),Sheet2!$A$5:$B$106,2))/(VLOOKUP(MATCH(J18,Sheet2!$B$5:$B$106)+1,Sheet2!$A$5:$B$106,2)-VLOOKUP(MATCH(J18,Sheet2!$B$5:$B$106),Sheet2!$A$5:$B$106,2))+VLOOKUP(VLOOKUP(MATCH(J18,Sheet2!$B$5:$B$106),Sheet2!$A$5:$B$106,2),Sheet2!$B$5:$AT$106,VLOOKUP(K18,Sheet2!$AX$1:$AY$44,2,FALSE))</f>
        <v>0.60799999999999998</v>
      </c>
      <c r="M18" s="47">
        <f>(VLOOKUP(VLOOKUP(MATCH(J18,Sheet2!$B$5:$B$106)+1,Sheet2!$A$5:$B$106,2),Sheet2!$B$5:$AT$106,VLOOKUP(K18,Sheet2!$AX$1:$AY$44,2))-VLOOKUP(VLOOKUP(MATCH(J18,Sheet2!$B$5:$B$106),Sheet2!$A$5:$B$106,2),Sheet2!$B$5:$AT$106,VLOOKUP(K18,Sheet2!$AX$1:$AY$44,2)))*(J18-VLOOKUP(MATCH(J18,Sheet2!$B$5:$B$106),Sheet2!$A$5:$B$106,2))/(VLOOKUP(MATCH(J18,Sheet2!$B$5:$B$106)+1,Sheet2!$A$5:$B$106,2)-VLOOKUP(MATCH(J18,Sheet2!$B$5:$B$106),Sheet2!$A$5:$B$106,2))+VLOOKUP(VLOOKUP(MATCH(J18,Sheet2!$B$5:$B$106),Sheet2!$A$5:$B$106,2),Sheet2!$B$5:$AT$106,VLOOKUP(K18,Sheet2!$AX$1:$AY$44,2))</f>
        <v>8.5000000000000006E-3</v>
      </c>
      <c r="N18" s="2">
        <f t="shared" ref="N18:N24" si="13">M18*1.1</f>
        <v>9.3500000000000007E-3</v>
      </c>
      <c r="O18" s="2">
        <f t="shared" si="7"/>
        <v>0.40205000000000002</v>
      </c>
      <c r="P18" s="56">
        <f t="shared" si="12"/>
        <v>537.50805249999996</v>
      </c>
      <c r="Q18" s="1">
        <v>527.20000000000005</v>
      </c>
      <c r="R18" s="54">
        <f t="shared" si="10"/>
        <v>10.308052499999917</v>
      </c>
    </row>
    <row r="19" spans="1:19" ht="16.5" x14ac:dyDescent="0.25">
      <c r="A19" s="16" t="s">
        <v>22</v>
      </c>
      <c r="B19" s="2" t="s">
        <v>33</v>
      </c>
      <c r="C19" s="19" t="s">
        <v>32</v>
      </c>
      <c r="D19" s="2">
        <v>43</v>
      </c>
      <c r="E19" s="19">
        <v>32</v>
      </c>
      <c r="F19" s="2">
        <v>3360</v>
      </c>
      <c r="G19" s="20">
        <f t="shared" si="9"/>
        <v>0.14583333333333334</v>
      </c>
      <c r="H19" s="6">
        <f t="shared" si="11"/>
        <v>4.666666666666667</v>
      </c>
      <c r="I19" s="2">
        <v>2.46</v>
      </c>
      <c r="J19" s="3">
        <v>2.31</v>
      </c>
      <c r="K19" s="2">
        <v>75</v>
      </c>
      <c r="L19" s="20">
        <f>(VLOOKUP(VLOOKUP(MATCH(J19,Sheet2!$B$5:$B$106)+1,Sheet2!$A$5:$B$106,2),Sheet2!$B$5:$AT$106,VLOOKUP(K19,Sheet2!$AX$1:$AY$44,2,FALSE))-VLOOKUP(VLOOKUP(MATCH(J19,Sheet2!$B$5:$B$106),Sheet2!$A$5:$B$106,2),Sheet2!$B$5:$AT$106,VLOOKUP(K19,Sheet2!$AX$1:$AY$44,2,FALSE)))*(J19-VLOOKUP(MATCH(J19,Sheet2!$B$5:$B$106),Sheet2!$A$5:$B$106,2))/(VLOOKUP(MATCH(J19,Sheet2!$B$5:$B$106)+1,Sheet2!$A$5:$B$106,2)-VLOOKUP(MATCH(J19,Sheet2!$B$5:$B$106),Sheet2!$A$5:$B$106,2))+VLOOKUP(VLOOKUP(MATCH(J19,Sheet2!$B$5:$B$106),Sheet2!$A$5:$B$106,2),Sheet2!$B$5:$AT$106,VLOOKUP(K19,Sheet2!$AX$1:$AY$44,2,FALSE))</f>
        <v>0.67300000000000004</v>
      </c>
      <c r="M19" s="47">
        <f>(VLOOKUP(VLOOKUP(MATCH(J19,Sheet2!$B$5:$B$106)+1,Sheet2!$A$5:$B$106,2),Sheet2!$B$5:$AT$106,VLOOKUP(K19,Sheet2!$AX$1:$AY$44,2))-VLOOKUP(VLOOKUP(MATCH(J19,Sheet2!$B$5:$B$106),Sheet2!$A$5:$B$106,2),Sheet2!$B$5:$AT$106,VLOOKUP(K19,Sheet2!$AX$1:$AY$44,2)))*(J19-VLOOKUP(MATCH(J19,Sheet2!$B$5:$B$106),Sheet2!$A$5:$B$106,2))/(VLOOKUP(MATCH(J19,Sheet2!$B$5:$B$106)+1,Sheet2!$A$5:$B$106,2)-VLOOKUP(MATCH(J19,Sheet2!$B$5:$B$106),Sheet2!$A$5:$B$106,2))+VLOOKUP(VLOOKUP(MATCH(J19,Sheet2!$B$5:$B$106),Sheet2!$A$5:$B$106,2),Sheet2!$B$5:$AT$106,VLOOKUP(K19,Sheet2!$AX$1:$AY$44,2))</f>
        <v>8.2150000000000001E-3</v>
      </c>
      <c r="N19" s="2">
        <f t="shared" si="13"/>
        <v>9.0365000000000011E-3</v>
      </c>
      <c r="O19" s="2">
        <f t="shared" si="7"/>
        <v>0.38856950000000007</v>
      </c>
      <c r="P19" s="56">
        <f t="shared" si="12"/>
        <v>537.91010249999999</v>
      </c>
      <c r="Q19" s="1">
        <v>526.9</v>
      </c>
      <c r="R19" s="54">
        <f t="shared" si="10"/>
        <v>11.010102500000016</v>
      </c>
    </row>
    <row r="20" spans="1:19" ht="16.5" x14ac:dyDescent="0.25">
      <c r="A20" s="16" t="s">
        <v>22</v>
      </c>
      <c r="B20" s="2" t="s">
        <v>34</v>
      </c>
      <c r="C20" s="19" t="s">
        <v>32</v>
      </c>
      <c r="D20" s="2">
        <v>32</v>
      </c>
      <c r="E20" s="19">
        <v>48</v>
      </c>
      <c r="F20" s="2">
        <v>5040</v>
      </c>
      <c r="G20" s="20">
        <f t="shared" si="9"/>
        <v>0.14583333333333334</v>
      </c>
      <c r="H20" s="6">
        <f t="shared" si="11"/>
        <v>7</v>
      </c>
      <c r="I20" s="2">
        <v>4.01</v>
      </c>
      <c r="J20" s="3">
        <v>3.03</v>
      </c>
      <c r="K20" s="2">
        <v>75</v>
      </c>
      <c r="L20" s="20">
        <f>(VLOOKUP(VLOOKUP(MATCH(J20,Sheet2!$B$5:$B$106)+1,Sheet2!$A$5:$B$106,2),Sheet2!$B$5:$AT$106,VLOOKUP(K20,Sheet2!$AX$1:$AY$44,2,FALSE))-VLOOKUP(VLOOKUP(MATCH(J20,Sheet2!$B$5:$B$106),Sheet2!$A$5:$B$106,2),Sheet2!$B$5:$AT$106,VLOOKUP(K20,Sheet2!$AX$1:$AY$44,2,FALSE)))*(J20-VLOOKUP(MATCH(J20,Sheet2!$B$5:$B$106),Sheet2!$A$5:$B$106,2))/(VLOOKUP(MATCH(J20,Sheet2!$B$5:$B$106)+1,Sheet2!$A$5:$B$106,2)-VLOOKUP(MATCH(J20,Sheet2!$B$5:$B$106),Sheet2!$A$5:$B$106,2))+VLOOKUP(VLOOKUP(MATCH(J20,Sheet2!$B$5:$B$106),Sheet2!$A$5:$B$106,2),Sheet2!$B$5:$AT$106,VLOOKUP(K20,Sheet2!$AX$1:$AY$44,2,FALSE))</f>
        <v>0.8889999999999999</v>
      </c>
      <c r="M20" s="47">
        <f>(VLOOKUP(VLOOKUP(MATCH(J20,Sheet2!$B$5:$B$106)+1,Sheet2!$A$5:$B$106,2),Sheet2!$B$5:$AT$106,VLOOKUP(K20,Sheet2!$AX$1:$AY$44,2))-VLOOKUP(VLOOKUP(MATCH(J20,Sheet2!$B$5:$B$106),Sheet2!$A$5:$B$106,2),Sheet2!$B$5:$AT$106,VLOOKUP(K20,Sheet2!$AX$1:$AY$44,2)))*(J20-VLOOKUP(MATCH(J20,Sheet2!$B$5:$B$106),Sheet2!$A$5:$B$106,2))/(VLOOKUP(MATCH(J20,Sheet2!$B$5:$B$106)+1,Sheet2!$A$5:$B$106,2)-VLOOKUP(MATCH(J20,Sheet2!$B$5:$B$106),Sheet2!$A$5:$B$106,2))+VLOOKUP(VLOOKUP(MATCH(J20,Sheet2!$B$5:$B$106),Sheet2!$A$5:$B$106,2),Sheet2!$B$5:$AT$106,VLOOKUP(K20,Sheet2!$AX$1:$AY$44,2))</f>
        <v>1.3239999999999998E-2</v>
      </c>
      <c r="N20" s="2">
        <f t="shared" si="13"/>
        <v>1.4563999999999999E-2</v>
      </c>
      <c r="O20" s="2">
        <f t="shared" si="7"/>
        <v>0.46604799999999996</v>
      </c>
      <c r="P20" s="56">
        <f>P21-O20</f>
        <v>538.29867200000001</v>
      </c>
      <c r="Q20" s="1">
        <v>526.70000000000005</v>
      </c>
      <c r="R20" s="54">
        <f t="shared" si="10"/>
        <v>11.598671999999965</v>
      </c>
    </row>
    <row r="21" spans="1:19" ht="16.5" x14ac:dyDescent="0.25">
      <c r="A21" s="16" t="s">
        <v>19</v>
      </c>
      <c r="B21" s="2" t="s">
        <v>35</v>
      </c>
      <c r="C21" s="19" t="s">
        <v>32</v>
      </c>
      <c r="D21" s="2">
        <v>16</v>
      </c>
      <c r="E21" s="19">
        <v>102</v>
      </c>
      <c r="F21" s="2">
        <v>10498.5</v>
      </c>
      <c r="G21" s="20">
        <f t="shared" si="9"/>
        <v>0.14295343137254901</v>
      </c>
      <c r="H21" s="6">
        <f t="shared" si="11"/>
        <v>14.581249999999999</v>
      </c>
      <c r="I21" s="2">
        <v>5.25</v>
      </c>
      <c r="J21" s="3">
        <f t="shared" ref="J21" si="14">I21</f>
        <v>5.25</v>
      </c>
      <c r="K21" s="2">
        <v>75</v>
      </c>
      <c r="L21" s="20">
        <f>(VLOOKUP(VLOOKUP(MATCH(J21,Sheet2!$B$5:$B$106)+1,Sheet2!$A$5:$B$106,2),Sheet2!$B$5:$AT$106,VLOOKUP(K21,Sheet2!$AX$1:$AY$44,2,FALSE))-VLOOKUP(VLOOKUP(MATCH(J21,Sheet2!$B$5:$B$106),Sheet2!$A$5:$B$106,2),Sheet2!$B$5:$AT$106,VLOOKUP(K21,Sheet2!$AX$1:$AY$44,2,FALSE)))*(J21-VLOOKUP(MATCH(J21,Sheet2!$B$5:$B$106),Sheet2!$A$5:$B$106,2))/(VLOOKUP(MATCH(J21,Sheet2!$B$5:$B$106)+1,Sheet2!$A$5:$B$106,2)-VLOOKUP(MATCH(J21,Sheet2!$B$5:$B$106),Sheet2!$A$5:$B$106,2))+VLOOKUP(VLOOKUP(MATCH(J21,Sheet2!$B$5:$B$106),Sheet2!$A$5:$B$106,2),Sheet2!$B$5:$AT$106,VLOOKUP(K21,Sheet2!$AX$1:$AY$44,2,FALSE))</f>
        <v>1.5350000000000001</v>
      </c>
      <c r="M21" s="47">
        <f>(VLOOKUP(VLOOKUP(MATCH(J21,Sheet2!$B$5:$B$106)+1,Sheet2!$A$5:$B$106,2),Sheet2!$B$5:$AT$106,VLOOKUP(K21,Sheet2!$AX$1:$AY$44,2))-VLOOKUP(VLOOKUP(MATCH(J21,Sheet2!$B$5:$B$106),Sheet2!$A$5:$B$106,2),Sheet2!$B$5:$AT$106,VLOOKUP(K21,Sheet2!$AX$1:$AY$44,2)))*(J21-VLOOKUP(MATCH(J21,Sheet2!$B$5:$B$106),Sheet2!$A$5:$B$106,2))/(VLOOKUP(MATCH(J21,Sheet2!$B$5:$B$106)+1,Sheet2!$A$5:$B$106,2)-VLOOKUP(MATCH(J21,Sheet2!$B$5:$B$106),Sheet2!$A$5:$B$106,2))+VLOOKUP(VLOOKUP(MATCH(J21,Sheet2!$B$5:$B$106),Sheet2!$A$5:$B$106,2),Sheet2!$B$5:$AT$106,VLOOKUP(K21,Sheet2!$AX$1:$AY$44,2))</f>
        <v>3.5799999999999998E-2</v>
      </c>
      <c r="N21" s="2">
        <f>M21*1.1</f>
        <v>3.9379999999999998E-2</v>
      </c>
      <c r="O21" s="2">
        <f t="shared" si="7"/>
        <v>0.63007999999999997</v>
      </c>
      <c r="P21" s="56">
        <f>P29-O21</f>
        <v>538.76472000000001</v>
      </c>
      <c r="Q21" s="1">
        <v>526.6</v>
      </c>
      <c r="R21" s="54">
        <f t="shared" si="10"/>
        <v>12.164719999999988</v>
      </c>
    </row>
    <row r="22" spans="1:19" ht="16.5" x14ac:dyDescent="0.25">
      <c r="A22" s="16"/>
      <c r="B22" s="2"/>
      <c r="C22" s="19"/>
      <c r="D22" s="2"/>
      <c r="E22" s="19"/>
      <c r="F22" s="2"/>
      <c r="G22" s="20"/>
      <c r="H22" s="6"/>
      <c r="I22" s="2"/>
      <c r="J22" s="3"/>
      <c r="K22" s="2"/>
      <c r="L22" s="2"/>
      <c r="M22" s="2"/>
      <c r="N22" s="2"/>
      <c r="O22" s="2">
        <f>SUM(O17:O21)</f>
        <v>2.0850775000000001</v>
      </c>
      <c r="P22" s="57"/>
      <c r="Q22" s="1"/>
      <c r="R22" s="1"/>
    </row>
    <row r="23" spans="1:19" ht="16.5" x14ac:dyDescent="0.25">
      <c r="A23" s="16"/>
      <c r="B23" s="2"/>
      <c r="C23" s="19"/>
      <c r="D23" s="2"/>
      <c r="E23" s="3"/>
      <c r="F23" s="2"/>
      <c r="G23" s="2"/>
      <c r="H23" s="6"/>
      <c r="I23" s="2"/>
      <c r="J23" s="2"/>
      <c r="K23" s="2"/>
      <c r="L23" s="2"/>
      <c r="M23" s="2"/>
      <c r="N23" s="2"/>
      <c r="O23" s="2"/>
      <c r="P23" s="57"/>
      <c r="Q23" s="1"/>
      <c r="R23" s="1"/>
    </row>
    <row r="24" spans="1:19" ht="16.5" x14ac:dyDescent="0.25">
      <c r="A24" s="15" t="s">
        <v>36</v>
      </c>
      <c r="B24" s="2" t="s">
        <v>38</v>
      </c>
      <c r="C24" s="27" t="s">
        <v>32</v>
      </c>
      <c r="D24" s="23">
        <v>40</v>
      </c>
      <c r="E24" s="19">
        <v>168</v>
      </c>
      <c r="F24" s="23">
        <v>17358</v>
      </c>
      <c r="G24" s="28">
        <v>0.14295343137254901</v>
      </c>
      <c r="H24" s="29">
        <f>G24*E24</f>
        <v>24.016176470588235</v>
      </c>
      <c r="I24" s="23">
        <v>7.23</v>
      </c>
      <c r="J24" s="3">
        <f>I24</f>
        <v>7.23</v>
      </c>
      <c r="K24" s="23">
        <v>75</v>
      </c>
      <c r="L24" s="20">
        <f>(VLOOKUP(VLOOKUP(MATCH(J24,Sheet2!$B$5:$B$106)+1,Sheet2!$A$5:$B$106,2),Sheet2!$B$5:$AT$106,VLOOKUP(K24,Sheet2!$AX$1:$AY$44,2,FALSE))-VLOOKUP(VLOOKUP(MATCH(J24,Sheet2!$B$5:$B$106),Sheet2!$A$5:$B$106,2),Sheet2!$B$5:$AT$106,VLOOKUP(K24,Sheet2!$AX$1:$AY$44,2,FALSE)))*(J24-VLOOKUP(MATCH(J24,Sheet2!$B$5:$B$106),Sheet2!$A$5:$B$106,2))/(VLOOKUP(MATCH(J24,Sheet2!$B$5:$B$106)+1,Sheet2!$A$5:$B$106,2)-VLOOKUP(MATCH(J24,Sheet2!$B$5:$B$106),Sheet2!$A$5:$B$106,2))+VLOOKUP(VLOOKUP(MATCH(J24,Sheet2!$B$5:$B$106),Sheet2!$A$5:$B$106,2),Sheet2!$B$5:$AT$106,VLOOKUP(K24,Sheet2!$AX$1:$AY$44,2,FALSE))</f>
        <v>2.1143999999999998</v>
      </c>
      <c r="M24" s="47">
        <f>(VLOOKUP(VLOOKUP(MATCH(J24,Sheet2!$B$5:$B$106)+1,Sheet2!$A$5:$B$106,2),Sheet2!$B$5:$AT$106,VLOOKUP(K24,Sheet2!$AX$1:$AY$44,2))-VLOOKUP(VLOOKUP(MATCH(J24,Sheet2!$B$5:$B$106),Sheet2!$A$5:$B$106,2),Sheet2!$B$5:$AT$106,VLOOKUP(K24,Sheet2!$AX$1:$AY$44,2)))*(J24-VLOOKUP(MATCH(J24,Sheet2!$B$5:$B$106),Sheet2!$A$5:$B$106,2))/(VLOOKUP(MATCH(J24,Sheet2!$B$5:$B$106)+1,Sheet2!$A$5:$B$106,2)-VLOOKUP(MATCH(J24,Sheet2!$B$5:$B$106),Sheet2!$A$5:$B$106,2))+VLOOKUP(VLOOKUP(MATCH(J24,Sheet2!$B$5:$B$106),Sheet2!$A$5:$B$106,2),Sheet2!$B$5:$AT$106,VLOOKUP(K24,Sheet2!$AX$1:$AY$44,2))</f>
        <v>6.4026000000000013E-2</v>
      </c>
      <c r="N24" s="2">
        <f t="shared" si="13"/>
        <v>7.0428600000000022E-2</v>
      </c>
      <c r="O24" s="2">
        <f t="shared" si="7"/>
        <v>2.8171440000000008</v>
      </c>
      <c r="P24" s="58">
        <f>540.97-O24</f>
        <v>538.15285600000004</v>
      </c>
      <c r="Q24" s="1">
        <v>526.62</v>
      </c>
      <c r="R24" s="53">
        <f>P24-Q24</f>
        <v>11.532856000000038</v>
      </c>
      <c r="S24">
        <f>O10+O24</f>
        <v>5.1426595000000006</v>
      </c>
    </row>
    <row r="25" spans="1:19" ht="18" x14ac:dyDescent="0.25">
      <c r="A25" s="15"/>
      <c r="B25" s="2"/>
      <c r="C25" s="27"/>
      <c r="D25" s="23"/>
      <c r="E25" s="19"/>
      <c r="F25" s="23"/>
      <c r="G25" s="28"/>
      <c r="H25" s="29"/>
      <c r="I25" s="23"/>
      <c r="J25" s="3"/>
      <c r="K25" s="23"/>
      <c r="L25" s="23"/>
      <c r="M25" s="23"/>
      <c r="N25" s="2"/>
      <c r="O25" s="2"/>
      <c r="P25" s="59" t="s">
        <v>45</v>
      </c>
      <c r="Q25" s="1"/>
      <c r="R25" s="1"/>
    </row>
    <row r="26" spans="1:19" ht="16.5" x14ac:dyDescent="0.25">
      <c r="A26" s="16"/>
      <c r="B26" s="4"/>
      <c r="C26" s="5"/>
      <c r="D26" s="4"/>
      <c r="E26" s="19"/>
      <c r="F26" s="4"/>
      <c r="G26" s="4"/>
      <c r="H26" s="4"/>
      <c r="I26" s="4"/>
      <c r="J26" s="4"/>
      <c r="K26" s="4"/>
      <c r="L26" s="4"/>
      <c r="M26" s="4"/>
      <c r="N26" s="4"/>
      <c r="O26" s="4"/>
      <c r="P26" s="2" t="s">
        <v>46</v>
      </c>
      <c r="Q26" s="1"/>
      <c r="R26" s="1"/>
    </row>
    <row r="27" spans="1:19" ht="15.75" customHeight="1" x14ac:dyDescent="0.25">
      <c r="A27" s="11"/>
      <c r="B27" s="11"/>
      <c r="C27" s="11"/>
      <c r="D27" s="11"/>
      <c r="E27" s="19"/>
      <c r="F27" s="11"/>
      <c r="G27" s="11"/>
      <c r="H27" s="11"/>
      <c r="I27" s="11"/>
      <c r="J27" s="11"/>
      <c r="K27" s="11"/>
      <c r="L27" s="11"/>
      <c r="M27" s="11"/>
      <c r="N27" s="10"/>
      <c r="O27" s="11"/>
      <c r="P27" s="1"/>
      <c r="Q27" s="1"/>
      <c r="R27" s="1"/>
    </row>
    <row r="28" spans="1:19" ht="15" customHeight="1" x14ac:dyDescent="0.25">
      <c r="A28" s="10"/>
      <c r="B28" s="10"/>
      <c r="C28" s="10"/>
      <c r="D28" s="63" t="s">
        <v>47</v>
      </c>
      <c r="E28" s="64"/>
      <c r="F28" s="64"/>
      <c r="G28" s="64"/>
      <c r="H28" s="64"/>
      <c r="I28" s="64"/>
      <c r="J28" s="64"/>
      <c r="K28" s="64"/>
      <c r="L28" s="64"/>
      <c r="M28" s="65"/>
      <c r="N28" s="10"/>
      <c r="O28" s="11"/>
      <c r="P28" s="1"/>
      <c r="Q28" s="1"/>
      <c r="R28" s="1"/>
    </row>
    <row r="29" spans="1:19" ht="16.5" x14ac:dyDescent="0.25">
      <c r="A29" s="15" t="s">
        <v>36</v>
      </c>
      <c r="B29" s="2" t="s">
        <v>38</v>
      </c>
      <c r="C29" s="27" t="s">
        <v>32</v>
      </c>
      <c r="D29" s="23">
        <v>40</v>
      </c>
      <c r="E29" s="19">
        <v>102</v>
      </c>
      <c r="F29" s="23">
        <v>10498.5</v>
      </c>
      <c r="G29" s="28">
        <v>0.14295343137254901</v>
      </c>
      <c r="H29" s="29">
        <f>G29*E29</f>
        <v>14.581249999999999</v>
      </c>
      <c r="I29" s="23">
        <v>5.25</v>
      </c>
      <c r="J29" s="3">
        <f>I29</f>
        <v>5.25</v>
      </c>
      <c r="K29" s="23">
        <v>75</v>
      </c>
      <c r="L29" s="20">
        <f>(VLOOKUP(VLOOKUP(MATCH(J29,Sheet2!$B$5:$B$106)+1,Sheet2!$A$5:$B$106,2),Sheet2!$B$5:$AT$106,VLOOKUP(K29,Sheet2!$AX$1:$AY$44,2,FALSE))-VLOOKUP(VLOOKUP(MATCH(J29,Sheet2!$B$5:$B$106),Sheet2!$A$5:$B$106,2),Sheet2!$B$5:$AT$106,VLOOKUP(K29,Sheet2!$AX$1:$AY$44,2,FALSE)))*(J29-VLOOKUP(MATCH(J29,Sheet2!$B$5:$B$106),Sheet2!$A$5:$B$106,2))/(VLOOKUP(MATCH(J29,Sheet2!$B$5:$B$106)+1,Sheet2!$A$5:$B$106,2)-VLOOKUP(MATCH(J29,Sheet2!$B$5:$B$106),Sheet2!$A$5:$B$106,2))+VLOOKUP(VLOOKUP(MATCH(J29,Sheet2!$B$5:$B$106),Sheet2!$A$5:$B$106,2),Sheet2!$B$5:$AT$106,VLOOKUP(K29,Sheet2!$AX$1:$AY$44,2,FALSE))</f>
        <v>1.5350000000000001</v>
      </c>
      <c r="M29" s="47">
        <f>(VLOOKUP(VLOOKUP(MATCH(J29,Sheet2!$B$5:$B$106)+1,Sheet2!$A$5:$B$106,2),Sheet2!$B$5:$AT$106,VLOOKUP(K29,Sheet2!$AX$1:$AY$44,2))-VLOOKUP(VLOOKUP(MATCH(J29,Sheet2!$B$5:$B$106),Sheet2!$A$5:$B$106,2),Sheet2!$B$5:$AT$106,VLOOKUP(K29,Sheet2!$AX$1:$AY$44,2)))*(J29-VLOOKUP(MATCH(J29,Sheet2!$B$5:$B$106),Sheet2!$A$5:$B$106,2))/(VLOOKUP(MATCH(J29,Sheet2!$B$5:$B$106)+1,Sheet2!$A$5:$B$106,2)-VLOOKUP(MATCH(J29,Sheet2!$B$5:$B$106),Sheet2!$A$5:$B$106,2))+VLOOKUP(VLOOKUP(MATCH(J29,Sheet2!$B$5:$B$106),Sheet2!$A$5:$B$106,2),Sheet2!$B$5:$AT$106,VLOOKUP(K29,Sheet2!$AX$1:$AY$44,2))</f>
        <v>3.5799999999999998E-2</v>
      </c>
      <c r="N29" s="2">
        <f t="shared" ref="N29" si="15">M29*1.1</f>
        <v>3.9379999999999998E-2</v>
      </c>
      <c r="O29" s="2">
        <f t="shared" ref="O29" si="16">N29*D29</f>
        <v>1.5751999999999999</v>
      </c>
      <c r="P29" s="47">
        <f>540.97-O29</f>
        <v>539.39480000000003</v>
      </c>
      <c r="Q29" s="1">
        <v>526.65</v>
      </c>
      <c r="R29" s="53">
        <f>P29-Q29</f>
        <v>12.744800000000055</v>
      </c>
      <c r="S29" t="s">
        <v>49</v>
      </c>
    </row>
    <row r="30" spans="1:19" ht="18" x14ac:dyDescent="0.25">
      <c r="A30" s="15"/>
      <c r="B30" s="2"/>
      <c r="C30" s="27"/>
      <c r="D30" s="23"/>
      <c r="E30" s="19"/>
      <c r="F30" s="23"/>
      <c r="G30" s="28"/>
      <c r="H30" s="29"/>
      <c r="I30" s="23"/>
      <c r="J30" s="3"/>
      <c r="K30" s="23"/>
      <c r="L30" s="23"/>
      <c r="M30" s="23"/>
      <c r="N30" s="2"/>
      <c r="O30" s="2"/>
      <c r="P30" s="59" t="s">
        <v>45</v>
      </c>
      <c r="Q30" s="1"/>
      <c r="R30" s="1"/>
    </row>
    <row r="31" spans="1:19" ht="16.5" x14ac:dyDescent="0.25">
      <c r="A31" s="48"/>
      <c r="B31" s="4"/>
      <c r="C31" s="5"/>
      <c r="D31" s="4"/>
      <c r="E31" s="19"/>
      <c r="F31" s="4"/>
      <c r="G31" s="4"/>
      <c r="H31" s="4"/>
      <c r="I31" s="4"/>
      <c r="J31" s="4"/>
      <c r="K31" s="4"/>
      <c r="L31" s="4"/>
      <c r="M31" s="4"/>
      <c r="N31" s="4"/>
      <c r="O31" s="4"/>
      <c r="P31" s="59" t="s">
        <v>46</v>
      </c>
      <c r="Q31" s="1"/>
      <c r="R31" s="1"/>
    </row>
    <row r="32" spans="1:19" ht="17.25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</row>
    <row r="33" spans="1:16" x14ac:dyDescent="0.25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</row>
    <row r="35" spans="1:16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6" spans="1:16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</row>
    <row r="37" spans="1:16" x14ac:dyDescent="0.2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</row>
    <row r="38" spans="1:16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</row>
    <row r="39" spans="1:16" x14ac:dyDescent="0.2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</row>
    <row r="40" spans="1:16" x14ac:dyDescent="0.2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</row>
    <row r="41" spans="1:16" x14ac:dyDescent="0.2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</row>
    <row r="42" spans="1:16" x14ac:dyDescent="0.2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</row>
    <row r="43" spans="1:16" x14ac:dyDescent="0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</row>
    <row r="44" spans="1:16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</row>
    <row r="45" spans="1:16" x14ac:dyDescent="0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</row>
    <row r="46" spans="1:16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</row>
    <row r="47" spans="1:16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</row>
    <row r="48" spans="1:16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</row>
    <row r="49" spans="1:16" x14ac:dyDescent="0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</row>
    <row r="50" spans="1:16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</row>
    <row r="51" spans="1:16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</row>
    <row r="52" spans="1:16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</row>
    <row r="53" spans="1:16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</row>
    <row r="54" spans="1:16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</row>
    <row r="55" spans="1:16" x14ac:dyDescent="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</row>
    <row r="56" spans="1:16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</row>
    <row r="57" spans="1:16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</row>
    <row r="58" spans="1:16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spans="1:16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1:16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1:16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</row>
    <row r="62" spans="1:16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</row>
    <row r="63" spans="1:16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</row>
    <row r="64" spans="1:16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</row>
    <row r="65" spans="1:16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</row>
    <row r="66" spans="1:16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</row>
    <row r="67" spans="1:16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</row>
    <row r="68" spans="1:16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</row>
    <row r="69" spans="1:16" x14ac:dyDescent="0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</row>
    <row r="70" spans="1:16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</row>
    <row r="71" spans="1:16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1:16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</row>
    <row r="73" spans="1:16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</row>
    <row r="74" spans="1:16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</row>
    <row r="75" spans="1:16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</row>
    <row r="76" spans="1:16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</row>
    <row r="77" spans="1:16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</row>
    <row r="78" spans="1:16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</row>
    <row r="79" spans="1:16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</row>
    <row r="80" spans="1:16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</row>
    <row r="81" spans="1:16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</row>
    <row r="82" spans="1:16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</row>
    <row r="83" spans="1:16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</row>
    <row r="84" spans="1:16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</row>
    <row r="85" spans="1:16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</row>
    <row r="86" spans="1:16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</row>
    <row r="87" spans="1:16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</row>
    <row r="88" spans="1:16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</row>
    <row r="89" spans="1:16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</row>
  </sheetData>
  <mergeCells count="6">
    <mergeCell ref="D28:M28"/>
    <mergeCell ref="N1:O1"/>
    <mergeCell ref="D1:K1"/>
    <mergeCell ref="A11:A12"/>
    <mergeCell ref="B2:B3"/>
    <mergeCell ref="C2:C3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8" fitToWidth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06"/>
  <sheetViews>
    <sheetView workbookViewId="0">
      <selection activeCell="B18" sqref="B18"/>
    </sheetView>
  </sheetViews>
  <sheetFormatPr defaultRowHeight="15" x14ac:dyDescent="0.25"/>
  <sheetData>
    <row r="1" spans="1:56" x14ac:dyDescent="0.25">
      <c r="A1" s="31"/>
      <c r="B1" s="31" t="s">
        <v>39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2">
        <v>32</v>
      </c>
      <c r="AY1" s="32">
        <v>2</v>
      </c>
      <c r="AZ1" s="32" t="s">
        <v>40</v>
      </c>
      <c r="BA1" s="31"/>
      <c r="BB1" s="31"/>
      <c r="BC1" s="31"/>
      <c r="BD1" s="31"/>
    </row>
    <row r="2" spans="1:56" x14ac:dyDescent="0.25">
      <c r="A2" s="31"/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1">
        <v>32</v>
      </c>
      <c r="AH2" s="31">
        <v>33</v>
      </c>
      <c r="AI2" s="31">
        <v>34</v>
      </c>
      <c r="AJ2" s="31">
        <v>35</v>
      </c>
      <c r="AK2" s="31">
        <v>36</v>
      </c>
      <c r="AL2" s="31">
        <v>37</v>
      </c>
      <c r="AM2" s="31">
        <v>38</v>
      </c>
      <c r="AN2" s="31">
        <v>39</v>
      </c>
      <c r="AO2" s="31">
        <v>40</v>
      </c>
      <c r="AP2" s="31">
        <v>41</v>
      </c>
      <c r="AQ2" s="31">
        <v>42</v>
      </c>
      <c r="AR2" s="31">
        <v>43</v>
      </c>
      <c r="AS2" s="31">
        <v>44</v>
      </c>
      <c r="AT2" s="31">
        <v>45</v>
      </c>
      <c r="AU2" s="31"/>
      <c r="AV2" s="31"/>
      <c r="AW2" s="31"/>
      <c r="AX2" s="32">
        <v>32</v>
      </c>
      <c r="AY2" s="32">
        <v>3</v>
      </c>
      <c r="AZ2" s="32" t="s">
        <v>41</v>
      </c>
      <c r="BA2" s="31"/>
      <c r="BB2" s="31"/>
      <c r="BC2" s="31">
        <v>32</v>
      </c>
      <c r="BD2" s="31"/>
    </row>
    <row r="3" spans="1:56" x14ac:dyDescent="0.25">
      <c r="A3" s="31"/>
      <c r="B3" s="31"/>
      <c r="C3" s="71">
        <v>32</v>
      </c>
      <c r="D3" s="71"/>
      <c r="E3" s="71">
        <v>40</v>
      </c>
      <c r="F3" s="71"/>
      <c r="G3" s="71">
        <v>50</v>
      </c>
      <c r="H3" s="71"/>
      <c r="I3" s="71">
        <v>63</v>
      </c>
      <c r="J3" s="71"/>
      <c r="K3" s="71">
        <v>75</v>
      </c>
      <c r="L3" s="71"/>
      <c r="M3" s="71">
        <v>90</v>
      </c>
      <c r="N3" s="71"/>
      <c r="O3" s="71">
        <v>110</v>
      </c>
      <c r="P3" s="71"/>
      <c r="Q3" s="71">
        <v>125</v>
      </c>
      <c r="R3" s="71"/>
      <c r="S3" s="71">
        <v>140</v>
      </c>
      <c r="T3" s="71"/>
      <c r="U3" s="71">
        <v>160</v>
      </c>
      <c r="V3" s="71"/>
      <c r="W3" s="71">
        <v>180</v>
      </c>
      <c r="X3" s="71"/>
      <c r="Y3" s="71">
        <v>200</v>
      </c>
      <c r="Z3" s="71"/>
      <c r="AA3" s="71">
        <v>225</v>
      </c>
      <c r="AB3" s="71"/>
      <c r="AC3" s="71">
        <v>250</v>
      </c>
      <c r="AD3" s="71"/>
      <c r="AE3" s="71">
        <v>280</v>
      </c>
      <c r="AF3" s="71"/>
      <c r="AG3" s="71">
        <v>315</v>
      </c>
      <c r="AH3" s="71"/>
      <c r="AI3" s="71">
        <v>355</v>
      </c>
      <c r="AJ3" s="71"/>
      <c r="AK3" s="71">
        <v>400</v>
      </c>
      <c r="AL3" s="71"/>
      <c r="AM3" s="71">
        <v>450</v>
      </c>
      <c r="AN3" s="71"/>
      <c r="AO3" s="71">
        <v>500</v>
      </c>
      <c r="AP3" s="71"/>
      <c r="AQ3" s="71">
        <v>560</v>
      </c>
      <c r="AR3" s="71"/>
      <c r="AS3" s="71">
        <v>630</v>
      </c>
      <c r="AT3" s="71"/>
      <c r="AU3" s="31"/>
      <c r="AV3" s="31"/>
      <c r="AW3" s="31"/>
      <c r="AX3" s="32">
        <v>40</v>
      </c>
      <c r="AY3" s="32">
        <v>4</v>
      </c>
      <c r="AZ3" s="32" t="s">
        <v>40</v>
      </c>
      <c r="BA3" s="31"/>
      <c r="BB3" s="31"/>
      <c r="BC3" s="31">
        <v>40</v>
      </c>
      <c r="BD3" s="31"/>
    </row>
    <row r="4" spans="1:56" x14ac:dyDescent="0.25">
      <c r="A4" s="31"/>
      <c r="B4" s="31"/>
      <c r="C4" s="31" t="s">
        <v>40</v>
      </c>
      <c r="D4" s="31" t="s">
        <v>41</v>
      </c>
      <c r="E4" s="31" t="s">
        <v>40</v>
      </c>
      <c r="F4" s="31" t="s">
        <v>41</v>
      </c>
      <c r="G4" s="31" t="s">
        <v>40</v>
      </c>
      <c r="H4" s="31" t="s">
        <v>41</v>
      </c>
      <c r="I4" s="31" t="s">
        <v>40</v>
      </c>
      <c r="J4" s="31" t="s">
        <v>41</v>
      </c>
      <c r="K4" s="31" t="s">
        <v>40</v>
      </c>
      <c r="L4" s="31" t="s">
        <v>41</v>
      </c>
      <c r="M4" s="31" t="s">
        <v>40</v>
      </c>
      <c r="N4" s="31" t="s">
        <v>41</v>
      </c>
      <c r="O4" s="31" t="s">
        <v>40</v>
      </c>
      <c r="P4" s="31" t="s">
        <v>41</v>
      </c>
      <c r="Q4" s="31" t="s">
        <v>40</v>
      </c>
      <c r="R4" s="31" t="s">
        <v>41</v>
      </c>
      <c r="S4" s="31" t="s">
        <v>40</v>
      </c>
      <c r="T4" s="31" t="s">
        <v>41</v>
      </c>
      <c r="U4" s="31" t="s">
        <v>40</v>
      </c>
      <c r="V4" s="31" t="s">
        <v>41</v>
      </c>
      <c r="W4" s="31" t="s">
        <v>40</v>
      </c>
      <c r="X4" s="31" t="s">
        <v>41</v>
      </c>
      <c r="Y4" s="31" t="s">
        <v>40</v>
      </c>
      <c r="Z4" s="31" t="s">
        <v>41</v>
      </c>
      <c r="AA4" s="31" t="s">
        <v>40</v>
      </c>
      <c r="AB4" s="31" t="s">
        <v>41</v>
      </c>
      <c r="AC4" s="31" t="s">
        <v>40</v>
      </c>
      <c r="AD4" s="31" t="s">
        <v>41</v>
      </c>
      <c r="AE4" s="31" t="s">
        <v>40</v>
      </c>
      <c r="AF4" s="31" t="s">
        <v>41</v>
      </c>
      <c r="AG4" s="31" t="s">
        <v>40</v>
      </c>
      <c r="AH4" s="31" t="s">
        <v>41</v>
      </c>
      <c r="AI4" s="31" t="s">
        <v>40</v>
      </c>
      <c r="AJ4" s="31" t="s">
        <v>41</v>
      </c>
      <c r="AK4" s="31" t="s">
        <v>40</v>
      </c>
      <c r="AL4" s="31" t="s">
        <v>41</v>
      </c>
      <c r="AM4" s="31" t="s">
        <v>40</v>
      </c>
      <c r="AN4" s="31" t="s">
        <v>41</v>
      </c>
      <c r="AO4" s="31" t="s">
        <v>40</v>
      </c>
      <c r="AP4" s="31" t="s">
        <v>41</v>
      </c>
      <c r="AQ4" s="31" t="s">
        <v>40</v>
      </c>
      <c r="AR4" s="31" t="s">
        <v>41</v>
      </c>
      <c r="AS4" s="31" t="s">
        <v>40</v>
      </c>
      <c r="AT4" s="31" t="s">
        <v>41</v>
      </c>
      <c r="AU4" s="31"/>
      <c r="AV4" s="31"/>
      <c r="AW4" s="31"/>
      <c r="AX4" s="32">
        <v>40</v>
      </c>
      <c r="AY4" s="32">
        <v>5</v>
      </c>
      <c r="AZ4" s="32" t="s">
        <v>41</v>
      </c>
      <c r="BA4" s="31"/>
      <c r="BB4" s="31"/>
      <c r="BC4" s="31">
        <v>50</v>
      </c>
      <c r="BD4" s="31"/>
    </row>
    <row r="5" spans="1:56" x14ac:dyDescent="0.25">
      <c r="A5" s="31">
        <v>1</v>
      </c>
      <c r="B5" s="33">
        <v>0.35</v>
      </c>
      <c r="C5" s="33">
        <v>0.56999999999999995</v>
      </c>
      <c r="D5" s="34">
        <v>1.7600000000000001E-2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1"/>
      <c r="AV5" s="31"/>
      <c r="AW5" s="31"/>
      <c r="AX5" s="32">
        <v>50</v>
      </c>
      <c r="AY5" s="32">
        <v>6</v>
      </c>
      <c r="AZ5" s="32" t="s">
        <v>40</v>
      </c>
      <c r="BA5" s="31"/>
      <c r="BB5" s="31"/>
      <c r="BC5" s="31">
        <v>63</v>
      </c>
      <c r="BD5" s="31"/>
    </row>
    <row r="6" spans="1:56" x14ac:dyDescent="0.25">
      <c r="A6" s="31">
        <v>2</v>
      </c>
      <c r="B6" s="36">
        <v>0.4</v>
      </c>
      <c r="C6" s="37">
        <v>0.65</v>
      </c>
      <c r="D6" s="38">
        <v>2.23E-2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1"/>
      <c r="AV6" s="31"/>
      <c r="AW6" s="31"/>
      <c r="AX6" s="32">
        <v>50</v>
      </c>
      <c r="AY6" s="32">
        <v>7</v>
      </c>
      <c r="AZ6" s="32" t="s">
        <v>41</v>
      </c>
      <c r="BA6" s="31"/>
      <c r="BB6" s="31"/>
      <c r="BC6" s="31">
        <v>75</v>
      </c>
      <c r="BD6" s="31"/>
    </row>
    <row r="7" spans="1:56" x14ac:dyDescent="0.25">
      <c r="A7" s="31">
        <v>3</v>
      </c>
      <c r="B7" s="33">
        <v>0.45</v>
      </c>
      <c r="C7" s="33">
        <v>0.73</v>
      </c>
      <c r="D7" s="34">
        <v>2.7400000000000001E-2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1"/>
      <c r="AV7" s="31"/>
      <c r="AW7" s="31"/>
      <c r="AX7" s="32">
        <v>63</v>
      </c>
      <c r="AY7" s="32">
        <v>8</v>
      </c>
      <c r="AZ7" s="32" t="s">
        <v>40</v>
      </c>
      <c r="BA7" s="31"/>
      <c r="BB7" s="31"/>
      <c r="BC7" s="31">
        <v>90</v>
      </c>
      <c r="BD7" s="31"/>
    </row>
    <row r="8" spans="1:56" x14ac:dyDescent="0.25">
      <c r="A8" s="31">
        <v>4</v>
      </c>
      <c r="B8" s="36">
        <v>0.5</v>
      </c>
      <c r="C8" s="37">
        <v>0.81</v>
      </c>
      <c r="D8" s="40">
        <v>3.3000000000000002E-2</v>
      </c>
      <c r="E8" s="37">
        <v>0.51</v>
      </c>
      <c r="F8" s="40">
        <v>1.0999999999999999E-2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1"/>
      <c r="AV8" s="31"/>
      <c r="AW8" s="31"/>
      <c r="AX8" s="32">
        <v>63</v>
      </c>
      <c r="AY8" s="32">
        <v>9</v>
      </c>
      <c r="AZ8" s="32" t="s">
        <v>41</v>
      </c>
      <c r="BA8" s="31"/>
      <c r="BB8" s="31"/>
      <c r="BC8" s="31">
        <v>110</v>
      </c>
      <c r="BD8" s="31"/>
    </row>
    <row r="9" spans="1:56" x14ac:dyDescent="0.25">
      <c r="A9" s="31">
        <v>5</v>
      </c>
      <c r="B9" s="41">
        <v>0.6</v>
      </c>
      <c r="C9" s="33">
        <v>0.97</v>
      </c>
      <c r="D9" s="34">
        <v>4.5600000000000002E-2</v>
      </c>
      <c r="E9" s="33">
        <v>0.62</v>
      </c>
      <c r="F9" s="34">
        <v>1.52E-2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1"/>
      <c r="AV9" s="31"/>
      <c r="AW9" s="31"/>
      <c r="AX9" s="32">
        <v>75</v>
      </c>
      <c r="AY9" s="32">
        <v>10</v>
      </c>
      <c r="AZ9" s="32" t="s">
        <v>40</v>
      </c>
      <c r="BA9" s="31"/>
      <c r="BB9" s="31"/>
      <c r="BC9" s="31">
        <v>125</v>
      </c>
      <c r="BD9" s="31"/>
    </row>
    <row r="10" spans="1:56" x14ac:dyDescent="0.25">
      <c r="A10" s="31">
        <v>6</v>
      </c>
      <c r="B10" s="36">
        <v>0.7</v>
      </c>
      <c r="C10" s="37">
        <v>1.1399999999999999</v>
      </c>
      <c r="D10" s="38">
        <v>6.0100000000000001E-2</v>
      </c>
      <c r="E10" s="37">
        <v>0.72</v>
      </c>
      <c r="F10" s="37">
        <v>0.02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1"/>
      <c r="AV10" s="31"/>
      <c r="AW10" s="31"/>
      <c r="AX10" s="32">
        <v>75</v>
      </c>
      <c r="AY10" s="32">
        <v>11</v>
      </c>
      <c r="AZ10" s="32" t="s">
        <v>41</v>
      </c>
      <c r="BA10" s="31"/>
      <c r="BB10" s="31"/>
      <c r="BC10" s="31">
        <v>140</v>
      </c>
      <c r="BD10" s="31"/>
    </row>
    <row r="11" spans="1:56" x14ac:dyDescent="0.25">
      <c r="A11" s="31">
        <v>7</v>
      </c>
      <c r="B11" s="41">
        <v>0.8</v>
      </c>
      <c r="C11" s="41">
        <v>1.3</v>
      </c>
      <c r="D11" s="34">
        <v>7.6200000000000004E-2</v>
      </c>
      <c r="E11" s="33">
        <v>0.82</v>
      </c>
      <c r="F11" s="34">
        <v>2.53E-2</v>
      </c>
      <c r="G11" s="33">
        <v>0.53</v>
      </c>
      <c r="H11" s="34">
        <v>8.6999999999999994E-3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1"/>
      <c r="AV11" s="31"/>
      <c r="AW11" s="31"/>
      <c r="AX11" s="32">
        <v>90</v>
      </c>
      <c r="AY11" s="32">
        <v>12</v>
      </c>
      <c r="AZ11" s="32" t="s">
        <v>40</v>
      </c>
      <c r="BA11" s="31"/>
      <c r="BB11" s="31"/>
      <c r="BC11" s="31">
        <v>160</v>
      </c>
      <c r="BD11" s="31"/>
    </row>
    <row r="12" spans="1:56" x14ac:dyDescent="0.25">
      <c r="A12" s="31">
        <v>8</v>
      </c>
      <c r="B12" s="36">
        <v>0.9</v>
      </c>
      <c r="C12" s="37">
        <v>1.46</v>
      </c>
      <c r="D12" s="38">
        <v>9.4200000000000006E-2</v>
      </c>
      <c r="E12" s="37">
        <v>0.92</v>
      </c>
      <c r="F12" s="38">
        <v>3.1300000000000001E-2</v>
      </c>
      <c r="G12" s="37">
        <v>0.59</v>
      </c>
      <c r="H12" s="38">
        <v>1.0699999999999999E-2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1"/>
      <c r="AV12" s="31"/>
      <c r="AW12" s="31"/>
      <c r="AX12" s="32">
        <v>90</v>
      </c>
      <c r="AY12" s="32">
        <v>13</v>
      </c>
      <c r="AZ12" s="32" t="s">
        <v>41</v>
      </c>
      <c r="BA12" s="31"/>
      <c r="BB12" s="31"/>
      <c r="BC12" s="31">
        <v>180</v>
      </c>
      <c r="BD12" s="31"/>
    </row>
    <row r="13" spans="1:56" x14ac:dyDescent="0.25">
      <c r="A13" s="31">
        <v>9</v>
      </c>
      <c r="B13" s="42">
        <v>1</v>
      </c>
      <c r="C13" s="33">
        <v>1.62</v>
      </c>
      <c r="D13" s="34">
        <v>0.1138</v>
      </c>
      <c r="E13" s="33">
        <v>1.03</v>
      </c>
      <c r="F13" s="34">
        <v>3.7699999999999997E-2</v>
      </c>
      <c r="G13" s="33">
        <v>0.66</v>
      </c>
      <c r="H13" s="34">
        <v>1.29E-2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1"/>
      <c r="AV13" s="31"/>
      <c r="AW13" s="31"/>
      <c r="AX13" s="32">
        <v>110</v>
      </c>
      <c r="AY13" s="32">
        <v>14</v>
      </c>
      <c r="AZ13" s="32" t="s">
        <v>40</v>
      </c>
      <c r="BA13" s="31"/>
      <c r="BB13" s="31"/>
      <c r="BC13" s="31">
        <v>200</v>
      </c>
      <c r="BD13" s="31"/>
    </row>
    <row r="14" spans="1:56" x14ac:dyDescent="0.25">
      <c r="A14" s="31">
        <v>10</v>
      </c>
      <c r="B14" s="36">
        <v>1.1000000000000001</v>
      </c>
      <c r="C14" s="37">
        <v>1.79</v>
      </c>
      <c r="D14" s="38">
        <v>0.1351</v>
      </c>
      <c r="E14" s="37">
        <v>1.1299999999999999</v>
      </c>
      <c r="F14" s="38">
        <v>4.4699999999999997E-2</v>
      </c>
      <c r="G14" s="37">
        <v>0.72</v>
      </c>
      <c r="H14" s="38">
        <v>1.5299999999999999E-2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1"/>
      <c r="AV14" s="31"/>
      <c r="AW14" s="31"/>
      <c r="AX14" s="32">
        <v>110</v>
      </c>
      <c r="AY14" s="32">
        <v>15</v>
      </c>
      <c r="AZ14" s="32" t="s">
        <v>41</v>
      </c>
      <c r="BA14" s="31"/>
      <c r="BB14" s="31"/>
      <c r="BC14" s="31">
        <v>225</v>
      </c>
      <c r="BD14" s="31"/>
    </row>
    <row r="15" spans="1:56" x14ac:dyDescent="0.25">
      <c r="A15" s="31">
        <v>11</v>
      </c>
      <c r="B15" s="41">
        <v>1.2</v>
      </c>
      <c r="C15" s="33">
        <v>1.95</v>
      </c>
      <c r="D15" s="34">
        <v>0.15809999999999999</v>
      </c>
      <c r="E15" s="33">
        <v>1.23</v>
      </c>
      <c r="F15" s="34">
        <v>5.2200000000000003E-2</v>
      </c>
      <c r="G15" s="33">
        <v>0.79</v>
      </c>
      <c r="H15" s="34">
        <v>1.7899999999999999E-2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1"/>
      <c r="AV15" s="31"/>
      <c r="AW15" s="31"/>
      <c r="AX15" s="32">
        <v>125</v>
      </c>
      <c r="AY15" s="32">
        <v>16</v>
      </c>
      <c r="AZ15" s="32" t="s">
        <v>40</v>
      </c>
      <c r="BA15" s="31"/>
      <c r="BB15" s="31"/>
      <c r="BC15" s="31">
        <v>250</v>
      </c>
      <c r="BD15" s="31"/>
    </row>
    <row r="16" spans="1:56" x14ac:dyDescent="0.25">
      <c r="A16" s="31">
        <v>12</v>
      </c>
      <c r="B16" s="36">
        <v>1.3</v>
      </c>
      <c r="C16" s="37">
        <v>2.11</v>
      </c>
      <c r="D16" s="38">
        <v>0.18279999999999999</v>
      </c>
      <c r="E16" s="37">
        <v>1.34</v>
      </c>
      <c r="F16" s="38">
        <v>6.0299999999999999E-2</v>
      </c>
      <c r="G16" s="37">
        <v>0.85</v>
      </c>
      <c r="H16" s="38">
        <v>2.06E-2</v>
      </c>
      <c r="I16" s="37">
        <v>0.54</v>
      </c>
      <c r="J16" s="38">
        <v>6.7999999999999996E-3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1"/>
      <c r="AV16" s="31"/>
      <c r="AW16" s="31"/>
      <c r="AX16" s="32">
        <v>125</v>
      </c>
      <c r="AY16" s="32">
        <v>17</v>
      </c>
      <c r="AZ16" s="32" t="s">
        <v>41</v>
      </c>
      <c r="BA16" s="31"/>
      <c r="BB16" s="31"/>
      <c r="BC16" s="31">
        <v>280</v>
      </c>
      <c r="BD16" s="31"/>
    </row>
    <row r="17" spans="1:56" x14ac:dyDescent="0.25">
      <c r="A17" s="31">
        <v>13</v>
      </c>
      <c r="B17" s="41">
        <v>1.4</v>
      </c>
      <c r="C17" s="33">
        <v>2.27</v>
      </c>
      <c r="D17" s="34">
        <v>0.20910000000000001</v>
      </c>
      <c r="E17" s="33">
        <v>1.44</v>
      </c>
      <c r="F17" s="34">
        <v>6.8900000000000003E-2</v>
      </c>
      <c r="G17" s="33">
        <v>0.92</v>
      </c>
      <c r="H17" s="34">
        <v>2.35E-2</v>
      </c>
      <c r="I17" s="33">
        <v>0.57999999999999996</v>
      </c>
      <c r="J17" s="34">
        <v>7.7999999999999996E-3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1"/>
      <c r="AV17" s="31"/>
      <c r="AW17" s="31"/>
      <c r="AX17" s="32">
        <v>140</v>
      </c>
      <c r="AY17" s="32">
        <v>18</v>
      </c>
      <c r="AZ17" s="32" t="s">
        <v>40</v>
      </c>
      <c r="BA17" s="31"/>
      <c r="BB17" s="31"/>
      <c r="BC17" s="31">
        <v>315</v>
      </c>
      <c r="BD17" s="31"/>
    </row>
    <row r="18" spans="1:56" x14ac:dyDescent="0.25">
      <c r="A18" s="31">
        <v>14</v>
      </c>
      <c r="B18" s="36">
        <v>1.5</v>
      </c>
      <c r="C18" s="37">
        <v>2.44</v>
      </c>
      <c r="D18" s="38">
        <v>0.23710000000000001</v>
      </c>
      <c r="E18" s="37">
        <v>1.54</v>
      </c>
      <c r="F18" s="40">
        <v>7.8E-2</v>
      </c>
      <c r="G18" s="37">
        <v>0.99</v>
      </c>
      <c r="H18" s="38">
        <v>2.6599999999999999E-2</v>
      </c>
      <c r="I18" s="37">
        <v>0.62</v>
      </c>
      <c r="J18" s="38">
        <v>8.8000000000000005E-3</v>
      </c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1"/>
      <c r="AV18" s="31"/>
      <c r="AW18" s="31"/>
      <c r="AX18" s="32">
        <v>140</v>
      </c>
      <c r="AY18" s="32">
        <v>19</v>
      </c>
      <c r="AZ18" s="32" t="s">
        <v>41</v>
      </c>
      <c r="BA18" s="31"/>
      <c r="BB18" s="31"/>
      <c r="BC18" s="31">
        <v>355</v>
      </c>
      <c r="BD18" s="31"/>
    </row>
    <row r="19" spans="1:56" x14ac:dyDescent="0.25">
      <c r="A19" s="31">
        <v>15</v>
      </c>
      <c r="B19" s="41">
        <v>1.6</v>
      </c>
      <c r="C19" s="41">
        <v>2.6</v>
      </c>
      <c r="D19" s="34">
        <v>0.2666</v>
      </c>
      <c r="E19" s="33">
        <v>1.64</v>
      </c>
      <c r="F19" s="34">
        <v>8.77E-2</v>
      </c>
      <c r="G19" s="33">
        <v>1.05</v>
      </c>
      <c r="H19" s="34">
        <v>2.98E-2</v>
      </c>
      <c r="I19" s="33">
        <v>0.66</v>
      </c>
      <c r="J19" s="34">
        <v>9.9000000000000008E-3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1"/>
      <c r="AV19" s="31"/>
      <c r="AW19" s="31"/>
      <c r="AX19" s="32">
        <v>160</v>
      </c>
      <c r="AY19" s="32">
        <v>20</v>
      </c>
      <c r="AZ19" s="32" t="s">
        <v>40</v>
      </c>
      <c r="BA19" s="31"/>
      <c r="BB19" s="31"/>
      <c r="BC19" s="31">
        <v>400</v>
      </c>
      <c r="BD19" s="31"/>
    </row>
    <row r="20" spans="1:56" x14ac:dyDescent="0.25">
      <c r="A20" s="31">
        <v>16</v>
      </c>
      <c r="B20" s="36">
        <v>1.7</v>
      </c>
      <c r="C20" s="37">
        <v>2.76</v>
      </c>
      <c r="D20" s="38">
        <v>0.29780000000000001</v>
      </c>
      <c r="E20" s="37">
        <v>1.75</v>
      </c>
      <c r="F20" s="38">
        <v>9.7799999999999998E-2</v>
      </c>
      <c r="G20" s="37">
        <v>1.1200000000000001</v>
      </c>
      <c r="H20" s="38">
        <v>3.3300000000000003E-2</v>
      </c>
      <c r="I20" s="37">
        <v>0.71</v>
      </c>
      <c r="J20" s="40">
        <v>1.0999999999999999E-2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1"/>
      <c r="AV20" s="31"/>
      <c r="AW20" s="31"/>
      <c r="AX20" s="32">
        <v>160</v>
      </c>
      <c r="AY20" s="32">
        <v>21</v>
      </c>
      <c r="AZ20" s="32" t="s">
        <v>41</v>
      </c>
      <c r="BA20" s="31"/>
      <c r="BB20" s="31"/>
      <c r="BC20" s="31">
        <v>450</v>
      </c>
      <c r="BD20" s="31"/>
    </row>
    <row r="21" spans="1:56" x14ac:dyDescent="0.25">
      <c r="A21" s="31">
        <v>17</v>
      </c>
      <c r="B21" s="41">
        <v>1.8</v>
      </c>
      <c r="C21" s="33">
        <v>2.92</v>
      </c>
      <c r="D21" s="34">
        <v>0.3306</v>
      </c>
      <c r="E21" s="33">
        <v>1.85</v>
      </c>
      <c r="F21" s="34">
        <v>0.1085</v>
      </c>
      <c r="G21" s="33">
        <v>1.18</v>
      </c>
      <c r="H21" s="34">
        <v>3.6799999999999999E-2</v>
      </c>
      <c r="I21" s="33">
        <v>0.75</v>
      </c>
      <c r="J21" s="34">
        <v>1.2200000000000001E-2</v>
      </c>
      <c r="K21" s="33">
        <v>0.53</v>
      </c>
      <c r="L21" s="34">
        <v>5.1999999999999998E-3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1"/>
      <c r="AV21" s="31"/>
      <c r="AW21" s="31"/>
      <c r="AX21" s="32">
        <v>180</v>
      </c>
      <c r="AY21" s="32">
        <v>22</v>
      </c>
      <c r="AZ21" s="32" t="s">
        <v>40</v>
      </c>
      <c r="BA21" s="31"/>
      <c r="BB21" s="31"/>
      <c r="BC21" s="31">
        <v>500</v>
      </c>
      <c r="BD21" s="31"/>
    </row>
    <row r="22" spans="1:56" x14ac:dyDescent="0.25">
      <c r="A22" s="31">
        <v>18</v>
      </c>
      <c r="B22" s="36">
        <v>1.9</v>
      </c>
      <c r="C22" s="37">
        <v>3.09</v>
      </c>
      <c r="D22" s="40">
        <v>0.36499999999999999</v>
      </c>
      <c r="E22" s="37">
        <v>1.95</v>
      </c>
      <c r="F22" s="38">
        <v>0.1196</v>
      </c>
      <c r="G22" s="37">
        <v>1.25</v>
      </c>
      <c r="H22" s="38">
        <v>4.0599999999999997E-2</v>
      </c>
      <c r="I22" s="37">
        <v>0.79</v>
      </c>
      <c r="J22" s="38">
        <v>1.34E-2</v>
      </c>
      <c r="K22" s="37">
        <v>0.56000000000000005</v>
      </c>
      <c r="L22" s="38">
        <v>5.7999999999999996E-3</v>
      </c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1"/>
      <c r="AV22" s="31"/>
      <c r="AW22" s="31"/>
      <c r="AX22" s="32">
        <v>180</v>
      </c>
      <c r="AY22" s="32">
        <v>23</v>
      </c>
      <c r="AZ22" s="32" t="s">
        <v>41</v>
      </c>
      <c r="BA22" s="31"/>
      <c r="BB22" s="31"/>
      <c r="BC22" s="31">
        <v>560</v>
      </c>
      <c r="BD22" s="31"/>
    </row>
    <row r="23" spans="1:56" x14ac:dyDescent="0.25">
      <c r="A23" s="31">
        <v>19</v>
      </c>
      <c r="B23" s="42">
        <v>2</v>
      </c>
      <c r="C23" s="33">
        <v>3.25</v>
      </c>
      <c r="D23" s="34">
        <v>0.40089999999999998</v>
      </c>
      <c r="E23" s="33">
        <v>2.06</v>
      </c>
      <c r="F23" s="34">
        <v>0.1313</v>
      </c>
      <c r="G23" s="33">
        <v>1.32</v>
      </c>
      <c r="H23" s="34">
        <v>4.4499999999999998E-2</v>
      </c>
      <c r="I23" s="33">
        <v>0.83</v>
      </c>
      <c r="J23" s="34">
        <v>1.47E-2</v>
      </c>
      <c r="K23" s="33">
        <v>0.57999999999999996</v>
      </c>
      <c r="L23" s="34">
        <v>6.3E-3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1"/>
      <c r="AV23" s="31"/>
      <c r="AW23" s="31"/>
      <c r="AX23" s="32">
        <v>200</v>
      </c>
      <c r="AY23" s="32">
        <v>24</v>
      </c>
      <c r="AZ23" s="32" t="s">
        <v>40</v>
      </c>
      <c r="BA23" s="31"/>
      <c r="BB23" s="31"/>
      <c r="BC23" s="31">
        <v>630</v>
      </c>
      <c r="BD23" s="31"/>
    </row>
    <row r="24" spans="1:56" x14ac:dyDescent="0.25">
      <c r="A24" s="31">
        <v>20</v>
      </c>
      <c r="B24" s="36">
        <v>2.2000000000000002</v>
      </c>
      <c r="C24" s="39"/>
      <c r="D24" s="39"/>
      <c r="E24" s="37">
        <v>2.2599999999999998</v>
      </c>
      <c r="F24" s="38">
        <v>0.15609999999999999</v>
      </c>
      <c r="G24" s="37">
        <v>1.45</v>
      </c>
      <c r="H24" s="38">
        <v>5.2900000000000003E-2</v>
      </c>
      <c r="I24" s="37">
        <v>0.91</v>
      </c>
      <c r="J24" s="38">
        <v>1.7399999999999999E-2</v>
      </c>
      <c r="K24" s="37">
        <v>0.64</v>
      </c>
      <c r="L24" s="38">
        <v>7.4999999999999997E-3</v>
      </c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1"/>
      <c r="AV24" s="31"/>
      <c r="AW24" s="31"/>
      <c r="AX24" s="32">
        <v>200</v>
      </c>
      <c r="AY24" s="32">
        <v>25</v>
      </c>
      <c r="AZ24" s="32" t="s">
        <v>41</v>
      </c>
      <c r="BA24" s="31"/>
      <c r="BB24" s="31"/>
      <c r="BC24" s="31"/>
      <c r="BD24" s="31"/>
    </row>
    <row r="25" spans="1:56" x14ac:dyDescent="0.25">
      <c r="A25" s="31">
        <v>21</v>
      </c>
      <c r="B25" s="41">
        <v>2.4</v>
      </c>
      <c r="C25" s="35"/>
      <c r="D25" s="35"/>
      <c r="E25" s="33">
        <v>2.4700000000000002</v>
      </c>
      <c r="F25" s="34">
        <v>0.18290000000000001</v>
      </c>
      <c r="G25" s="33">
        <v>1.58</v>
      </c>
      <c r="H25" s="34">
        <v>6.1899999999999997E-2</v>
      </c>
      <c r="I25" s="42">
        <v>1</v>
      </c>
      <c r="J25" s="34">
        <v>2.0299999999999999E-2</v>
      </c>
      <c r="K25" s="41">
        <v>0.7</v>
      </c>
      <c r="L25" s="34">
        <v>8.8000000000000005E-3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1"/>
      <c r="AV25" s="31"/>
      <c r="AW25" s="31"/>
      <c r="AX25" s="32">
        <v>225</v>
      </c>
      <c r="AY25" s="32">
        <v>26</v>
      </c>
      <c r="AZ25" s="32" t="s">
        <v>40</v>
      </c>
      <c r="BA25" s="31"/>
      <c r="BB25" s="31"/>
      <c r="BC25" s="31"/>
      <c r="BD25" s="31"/>
    </row>
    <row r="26" spans="1:56" x14ac:dyDescent="0.25">
      <c r="A26" s="31">
        <v>22</v>
      </c>
      <c r="B26" s="36">
        <v>2.6</v>
      </c>
      <c r="C26" s="39"/>
      <c r="D26" s="39"/>
      <c r="E26" s="37">
        <v>2.67</v>
      </c>
      <c r="F26" s="38">
        <v>0.2117</v>
      </c>
      <c r="G26" s="37">
        <v>1.71</v>
      </c>
      <c r="H26" s="38">
        <v>7.1499999999999994E-2</v>
      </c>
      <c r="I26" s="37">
        <v>1.08</v>
      </c>
      <c r="J26" s="38">
        <v>2.35E-2</v>
      </c>
      <c r="K26" s="37">
        <v>0.76</v>
      </c>
      <c r="L26" s="38">
        <v>1.01E-2</v>
      </c>
      <c r="M26" s="37">
        <v>0.53</v>
      </c>
      <c r="N26" s="38">
        <v>4.1999999999999997E-3</v>
      </c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1"/>
      <c r="AV26" s="31"/>
      <c r="AW26" s="31"/>
      <c r="AX26" s="32">
        <v>225</v>
      </c>
      <c r="AY26" s="32">
        <v>27</v>
      </c>
      <c r="AZ26" s="32" t="s">
        <v>41</v>
      </c>
      <c r="BA26" s="31"/>
      <c r="BB26" s="31"/>
      <c r="BC26" s="31"/>
      <c r="BD26" s="31"/>
    </row>
    <row r="27" spans="1:56" x14ac:dyDescent="0.25">
      <c r="A27" s="31">
        <v>23</v>
      </c>
      <c r="B27" s="41">
        <v>2.8</v>
      </c>
      <c r="C27" s="35"/>
      <c r="D27" s="35"/>
      <c r="E27" s="33">
        <v>2.88</v>
      </c>
      <c r="F27" s="34">
        <v>0.2424</v>
      </c>
      <c r="G27" s="33">
        <v>1.84</v>
      </c>
      <c r="H27" s="34">
        <v>8.1799999999999998E-2</v>
      </c>
      <c r="I27" s="33">
        <v>1.1599999999999999</v>
      </c>
      <c r="J27" s="34">
        <v>2.6800000000000001E-2</v>
      </c>
      <c r="K27" s="33">
        <v>0.82</v>
      </c>
      <c r="L27" s="34">
        <v>1.15E-2</v>
      </c>
      <c r="M27" s="33">
        <v>0.56999999999999995</v>
      </c>
      <c r="N27" s="34">
        <v>4.7999999999999996E-3</v>
      </c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1"/>
      <c r="AV27" s="31"/>
      <c r="AW27" s="31"/>
      <c r="AX27" s="32">
        <v>250</v>
      </c>
      <c r="AY27" s="32">
        <v>28</v>
      </c>
      <c r="AZ27" s="32" t="s">
        <v>40</v>
      </c>
      <c r="BA27" s="31"/>
      <c r="BB27" s="31"/>
      <c r="BC27" s="31"/>
      <c r="BD27" s="31"/>
    </row>
    <row r="28" spans="1:56" x14ac:dyDescent="0.25">
      <c r="A28" s="31">
        <v>24</v>
      </c>
      <c r="B28" s="43">
        <v>3</v>
      </c>
      <c r="C28" s="39"/>
      <c r="D28" s="39"/>
      <c r="E28" s="37">
        <v>3.08</v>
      </c>
      <c r="F28" s="38">
        <v>0.27510000000000001</v>
      </c>
      <c r="G28" s="37">
        <v>1.97</v>
      </c>
      <c r="H28" s="38">
        <v>9.2700000000000005E-2</v>
      </c>
      <c r="I28" s="37">
        <v>1.24</v>
      </c>
      <c r="J28" s="38">
        <v>3.04E-2</v>
      </c>
      <c r="K28" s="37">
        <v>0.88</v>
      </c>
      <c r="L28" s="40">
        <v>1.2999999999999999E-2</v>
      </c>
      <c r="M28" s="37">
        <v>0.61</v>
      </c>
      <c r="N28" s="38">
        <v>5.4000000000000003E-3</v>
      </c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1"/>
      <c r="AV28" s="31"/>
      <c r="AW28" s="31"/>
      <c r="AX28" s="32">
        <v>250</v>
      </c>
      <c r="AY28" s="32">
        <v>29</v>
      </c>
      <c r="AZ28" s="32" t="s">
        <v>41</v>
      </c>
      <c r="BA28" s="31"/>
      <c r="BB28" s="31"/>
      <c r="BC28" s="31"/>
      <c r="BD28" s="31"/>
    </row>
    <row r="29" spans="1:56" x14ac:dyDescent="0.25">
      <c r="A29" s="31">
        <v>25</v>
      </c>
      <c r="B29" s="41">
        <v>3.2</v>
      </c>
      <c r="C29" s="35"/>
      <c r="D29" s="35"/>
      <c r="E29" s="33">
        <v>3.29</v>
      </c>
      <c r="F29" s="34">
        <v>0.30969999999999998</v>
      </c>
      <c r="G29" s="41">
        <v>2.1</v>
      </c>
      <c r="H29" s="34">
        <v>0.1042</v>
      </c>
      <c r="I29" s="33">
        <v>1.33</v>
      </c>
      <c r="J29" s="34">
        <v>3.4099999999999998E-2</v>
      </c>
      <c r="K29" s="33">
        <v>0.94</v>
      </c>
      <c r="L29" s="34">
        <v>1.46E-2</v>
      </c>
      <c r="M29" s="33">
        <v>0.65</v>
      </c>
      <c r="N29" s="34">
        <v>6.1000000000000004E-3</v>
      </c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1"/>
      <c r="AV29" s="31"/>
      <c r="AW29" s="31"/>
      <c r="AX29" s="32">
        <v>280</v>
      </c>
      <c r="AY29" s="32">
        <v>30</v>
      </c>
      <c r="AZ29" s="32" t="s">
        <v>40</v>
      </c>
      <c r="BA29" s="31"/>
      <c r="BB29" s="31"/>
      <c r="BC29" s="31"/>
      <c r="BD29" s="31"/>
    </row>
    <row r="30" spans="1:56" x14ac:dyDescent="0.25">
      <c r="A30" s="31">
        <v>26</v>
      </c>
      <c r="B30" s="36">
        <v>3.4</v>
      </c>
      <c r="C30" s="39"/>
      <c r="D30" s="39"/>
      <c r="E30" s="37">
        <v>3.49</v>
      </c>
      <c r="F30" s="38">
        <v>0.34620000000000001</v>
      </c>
      <c r="G30" s="37">
        <v>2.2400000000000002</v>
      </c>
      <c r="H30" s="38">
        <v>0.1164</v>
      </c>
      <c r="I30" s="37">
        <v>1.41</v>
      </c>
      <c r="J30" s="40">
        <v>3.7999999999999999E-2</v>
      </c>
      <c r="K30" s="37">
        <v>0.99</v>
      </c>
      <c r="L30" s="38">
        <v>1.6299999999999999E-2</v>
      </c>
      <c r="M30" s="37">
        <v>0.69</v>
      </c>
      <c r="N30" s="38">
        <v>6.7999999999999996E-3</v>
      </c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1"/>
      <c r="AV30" s="31"/>
      <c r="AW30" s="31"/>
      <c r="AX30" s="32">
        <v>280</v>
      </c>
      <c r="AY30" s="32">
        <v>31</v>
      </c>
      <c r="AZ30" s="32" t="s">
        <v>41</v>
      </c>
      <c r="BA30" s="31"/>
      <c r="BB30" s="31"/>
      <c r="BC30" s="31"/>
      <c r="BD30" s="31"/>
    </row>
    <row r="31" spans="1:56" x14ac:dyDescent="0.25">
      <c r="A31" s="31">
        <v>27</v>
      </c>
      <c r="B31" s="41">
        <v>3.6</v>
      </c>
      <c r="C31" s="35"/>
      <c r="D31" s="35"/>
      <c r="E31" s="35"/>
      <c r="F31" s="35"/>
      <c r="G31" s="33">
        <v>2.37</v>
      </c>
      <c r="H31" s="34">
        <v>0.12920000000000001</v>
      </c>
      <c r="I31" s="33">
        <v>1.49</v>
      </c>
      <c r="J31" s="34">
        <v>4.2200000000000001E-2</v>
      </c>
      <c r="K31" s="33">
        <v>1.05</v>
      </c>
      <c r="L31" s="34">
        <v>1.8100000000000002E-2</v>
      </c>
      <c r="M31" s="33">
        <v>0.73</v>
      </c>
      <c r="N31" s="34">
        <v>7.4999999999999997E-3</v>
      </c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1"/>
      <c r="AV31" s="31"/>
      <c r="AW31" s="31"/>
      <c r="AX31" s="32">
        <v>315</v>
      </c>
      <c r="AY31" s="32">
        <v>32</v>
      </c>
      <c r="AZ31" s="32" t="s">
        <v>40</v>
      </c>
      <c r="BA31" s="31"/>
      <c r="BB31" s="31"/>
      <c r="BC31" s="31"/>
      <c r="BD31" s="31"/>
    </row>
    <row r="32" spans="1:56" x14ac:dyDescent="0.25">
      <c r="A32" s="31">
        <v>28</v>
      </c>
      <c r="B32" s="36">
        <v>3.8</v>
      </c>
      <c r="C32" s="39"/>
      <c r="D32" s="39"/>
      <c r="E32" s="39"/>
      <c r="F32" s="39"/>
      <c r="G32" s="36">
        <v>2.5</v>
      </c>
      <c r="H32" s="38">
        <v>0.1426</v>
      </c>
      <c r="I32" s="37">
        <v>1.58</v>
      </c>
      <c r="J32" s="38">
        <v>4.65E-2</v>
      </c>
      <c r="K32" s="37">
        <v>1.1100000000000001</v>
      </c>
      <c r="L32" s="38">
        <v>1.9900000000000001E-2</v>
      </c>
      <c r="M32" s="37">
        <v>0.77</v>
      </c>
      <c r="N32" s="38">
        <v>8.3000000000000001E-3</v>
      </c>
      <c r="O32" s="37">
        <v>0.52</v>
      </c>
      <c r="P32" s="38">
        <v>3.2000000000000002E-3</v>
      </c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1"/>
      <c r="AV32" s="31"/>
      <c r="AW32" s="31"/>
      <c r="AX32" s="32">
        <v>315</v>
      </c>
      <c r="AY32" s="32">
        <v>33</v>
      </c>
      <c r="AZ32" s="32" t="s">
        <v>41</v>
      </c>
      <c r="BA32" s="31"/>
      <c r="BB32" s="31"/>
      <c r="BC32" s="31"/>
      <c r="BD32" s="31"/>
    </row>
    <row r="33" spans="1:56" x14ac:dyDescent="0.25">
      <c r="A33" s="31">
        <v>29</v>
      </c>
      <c r="B33" s="42">
        <v>4</v>
      </c>
      <c r="C33" s="35"/>
      <c r="D33" s="35"/>
      <c r="E33" s="35"/>
      <c r="F33" s="35"/>
      <c r="G33" s="33">
        <v>2.63</v>
      </c>
      <c r="H33" s="34">
        <v>0.15659999999999999</v>
      </c>
      <c r="I33" s="33">
        <v>1.66</v>
      </c>
      <c r="J33" s="44">
        <v>5.0999999999999997E-2</v>
      </c>
      <c r="K33" s="33">
        <v>1.17</v>
      </c>
      <c r="L33" s="34">
        <v>2.1899999999999999E-2</v>
      </c>
      <c r="M33" s="33">
        <v>0.81</v>
      </c>
      <c r="N33" s="34">
        <v>9.1000000000000004E-3</v>
      </c>
      <c r="O33" s="33">
        <v>0.54</v>
      </c>
      <c r="P33" s="34">
        <v>3.5000000000000001E-3</v>
      </c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1"/>
      <c r="AV33" s="31"/>
      <c r="AW33" s="31"/>
      <c r="AX33" s="32">
        <v>355</v>
      </c>
      <c r="AY33" s="32">
        <v>34</v>
      </c>
      <c r="AZ33" s="32" t="s">
        <v>40</v>
      </c>
      <c r="BA33" s="31"/>
      <c r="BB33" s="31"/>
      <c r="BC33" s="31"/>
      <c r="BD33" s="31"/>
    </row>
    <row r="34" spans="1:56" x14ac:dyDescent="0.25">
      <c r="A34" s="31">
        <v>30</v>
      </c>
      <c r="B34" s="36">
        <v>4.5</v>
      </c>
      <c r="C34" s="39"/>
      <c r="D34" s="39"/>
      <c r="E34" s="39"/>
      <c r="F34" s="39"/>
      <c r="G34" s="37">
        <v>2.96</v>
      </c>
      <c r="H34" s="38">
        <v>0.1943</v>
      </c>
      <c r="I34" s="37">
        <v>1.87</v>
      </c>
      <c r="J34" s="38">
        <v>6.3200000000000006E-2</v>
      </c>
      <c r="K34" s="37">
        <v>1.32</v>
      </c>
      <c r="L34" s="38">
        <v>2.7099999999999999E-2</v>
      </c>
      <c r="M34" s="37">
        <v>0.91</v>
      </c>
      <c r="N34" s="38">
        <v>1.12E-2</v>
      </c>
      <c r="O34" s="37">
        <v>0.61</v>
      </c>
      <c r="P34" s="38">
        <v>4.3E-3</v>
      </c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1"/>
      <c r="AV34" s="31"/>
      <c r="AW34" s="31"/>
      <c r="AX34" s="32">
        <v>355</v>
      </c>
      <c r="AY34" s="32">
        <v>35</v>
      </c>
      <c r="AZ34" s="32" t="s">
        <v>41</v>
      </c>
      <c r="BA34" s="31"/>
      <c r="BB34" s="31"/>
      <c r="BC34" s="31"/>
      <c r="BD34" s="31"/>
    </row>
    <row r="35" spans="1:56" x14ac:dyDescent="0.25">
      <c r="A35" s="31">
        <v>31</v>
      </c>
      <c r="B35" s="42">
        <v>5</v>
      </c>
      <c r="C35" s="35"/>
      <c r="D35" s="35"/>
      <c r="E35" s="35"/>
      <c r="F35" s="35"/>
      <c r="G35" s="33">
        <v>3.29</v>
      </c>
      <c r="H35" s="34">
        <v>0.23580000000000001</v>
      </c>
      <c r="I35" s="33">
        <v>2.0699999999999998</v>
      </c>
      <c r="J35" s="34">
        <v>7.6600000000000001E-2</v>
      </c>
      <c r="K35" s="33">
        <v>1.46</v>
      </c>
      <c r="L35" s="34">
        <v>3.27E-2</v>
      </c>
      <c r="M35" s="33">
        <v>1.01</v>
      </c>
      <c r="N35" s="34">
        <v>1.3599999999999999E-2</v>
      </c>
      <c r="O35" s="33">
        <v>0.68</v>
      </c>
      <c r="P35" s="34">
        <v>5.1999999999999998E-3</v>
      </c>
      <c r="Q35" s="33">
        <v>0.52</v>
      </c>
      <c r="R35" s="34">
        <v>2.8E-3</v>
      </c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1"/>
      <c r="AV35" s="31"/>
      <c r="AW35" s="31"/>
      <c r="AX35" s="32">
        <v>400</v>
      </c>
      <c r="AY35" s="32">
        <v>36</v>
      </c>
      <c r="AZ35" s="32" t="s">
        <v>40</v>
      </c>
      <c r="BA35" s="31"/>
      <c r="BB35" s="31"/>
      <c r="BC35" s="31"/>
      <c r="BD35" s="31"/>
    </row>
    <row r="36" spans="1:56" x14ac:dyDescent="0.25">
      <c r="A36" s="31">
        <v>32</v>
      </c>
      <c r="B36" s="36">
        <v>5.5</v>
      </c>
      <c r="C36" s="39"/>
      <c r="D36" s="39"/>
      <c r="E36" s="39"/>
      <c r="F36" s="39"/>
      <c r="G36" s="39"/>
      <c r="H36" s="39"/>
      <c r="I36" s="37">
        <v>2.2799999999999998</v>
      </c>
      <c r="J36" s="38">
        <v>9.11E-2</v>
      </c>
      <c r="K36" s="37">
        <v>1.61</v>
      </c>
      <c r="L36" s="38">
        <v>3.8899999999999997E-2</v>
      </c>
      <c r="M36" s="37">
        <v>1.1200000000000001</v>
      </c>
      <c r="N36" s="38">
        <v>1.61E-2</v>
      </c>
      <c r="O36" s="37">
        <v>0.75</v>
      </c>
      <c r="P36" s="38">
        <v>6.1000000000000004E-3</v>
      </c>
      <c r="Q36" s="37">
        <v>0.57999999999999996</v>
      </c>
      <c r="R36" s="38">
        <v>3.3E-3</v>
      </c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1"/>
      <c r="AV36" s="31"/>
      <c r="AW36" s="31"/>
      <c r="AX36" s="32">
        <v>400</v>
      </c>
      <c r="AY36" s="32">
        <v>37</v>
      </c>
      <c r="AZ36" s="32" t="s">
        <v>41</v>
      </c>
      <c r="BA36" s="31"/>
      <c r="BB36" s="31"/>
      <c r="BC36" s="31"/>
      <c r="BD36" s="31"/>
    </row>
    <row r="37" spans="1:56" x14ac:dyDescent="0.25">
      <c r="A37" s="31">
        <v>33</v>
      </c>
      <c r="B37" s="42">
        <v>6</v>
      </c>
      <c r="C37" s="35"/>
      <c r="D37" s="35"/>
      <c r="E37" s="35"/>
      <c r="F37" s="35"/>
      <c r="G37" s="35"/>
      <c r="H37" s="35"/>
      <c r="I37" s="33">
        <v>2.4900000000000002</v>
      </c>
      <c r="J37" s="34">
        <v>0.10680000000000001</v>
      </c>
      <c r="K37" s="33">
        <v>1.75</v>
      </c>
      <c r="L37" s="34">
        <v>4.5600000000000002E-2</v>
      </c>
      <c r="M37" s="33">
        <v>1.22</v>
      </c>
      <c r="N37" s="34">
        <v>1.8800000000000001E-2</v>
      </c>
      <c r="O37" s="33">
        <v>0.82</v>
      </c>
      <c r="P37" s="34">
        <v>7.1999999999999998E-3</v>
      </c>
      <c r="Q37" s="33">
        <v>0.63</v>
      </c>
      <c r="R37" s="34">
        <v>3.8E-3</v>
      </c>
      <c r="S37" s="41">
        <v>0.5</v>
      </c>
      <c r="T37" s="34">
        <v>2.2000000000000001E-3</v>
      </c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1"/>
      <c r="AV37" s="31"/>
      <c r="AW37" s="31"/>
      <c r="AX37" s="32">
        <v>450</v>
      </c>
      <c r="AY37" s="32">
        <v>38</v>
      </c>
      <c r="AZ37" s="32" t="s">
        <v>40</v>
      </c>
      <c r="BA37" s="31"/>
      <c r="BB37" s="31"/>
      <c r="BC37" s="31"/>
      <c r="BD37" s="31"/>
    </row>
    <row r="38" spans="1:56" x14ac:dyDescent="0.25">
      <c r="A38" s="31">
        <v>34</v>
      </c>
      <c r="B38" s="36">
        <v>6.5</v>
      </c>
      <c r="C38" s="39"/>
      <c r="D38" s="39"/>
      <c r="E38" s="39"/>
      <c r="F38" s="39"/>
      <c r="G38" s="39"/>
      <c r="H38" s="39"/>
      <c r="I38" s="36">
        <v>2.7</v>
      </c>
      <c r="J38" s="38">
        <v>0.1237</v>
      </c>
      <c r="K38" s="36">
        <v>1.9</v>
      </c>
      <c r="L38" s="38">
        <v>5.2699999999999997E-2</v>
      </c>
      <c r="M38" s="37">
        <v>1.32</v>
      </c>
      <c r="N38" s="38">
        <v>2.18E-2</v>
      </c>
      <c r="O38" s="37">
        <v>0.88</v>
      </c>
      <c r="P38" s="38">
        <v>8.3000000000000001E-3</v>
      </c>
      <c r="Q38" s="37">
        <v>0.68</v>
      </c>
      <c r="R38" s="38">
        <v>4.4000000000000003E-3</v>
      </c>
      <c r="S38" s="37">
        <v>0.54</v>
      </c>
      <c r="T38" s="38">
        <v>2.5999999999999999E-3</v>
      </c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1"/>
      <c r="AV38" s="31"/>
      <c r="AW38" s="31"/>
      <c r="AX38" s="32">
        <v>450</v>
      </c>
      <c r="AY38" s="32">
        <v>39</v>
      </c>
      <c r="AZ38" s="32" t="s">
        <v>41</v>
      </c>
      <c r="BA38" s="31"/>
      <c r="BB38" s="31"/>
      <c r="BC38" s="31"/>
      <c r="BD38" s="31"/>
    </row>
    <row r="39" spans="1:56" x14ac:dyDescent="0.25">
      <c r="A39" s="31">
        <v>35</v>
      </c>
      <c r="B39" s="42">
        <v>7</v>
      </c>
      <c r="C39" s="35"/>
      <c r="D39" s="35"/>
      <c r="E39" s="35"/>
      <c r="F39" s="35"/>
      <c r="G39" s="35"/>
      <c r="H39" s="35"/>
      <c r="I39" s="41">
        <v>2.9</v>
      </c>
      <c r="J39" s="34">
        <v>0.14169999999999999</v>
      </c>
      <c r="K39" s="33">
        <v>2.0499999999999998</v>
      </c>
      <c r="L39" s="34">
        <v>6.0299999999999999E-2</v>
      </c>
      <c r="M39" s="33">
        <v>1.42</v>
      </c>
      <c r="N39" s="34">
        <v>2.4899999999999999E-2</v>
      </c>
      <c r="O39" s="33">
        <v>0.95</v>
      </c>
      <c r="P39" s="34">
        <v>9.4000000000000004E-3</v>
      </c>
      <c r="Q39" s="33">
        <v>0.73</v>
      </c>
      <c r="R39" s="34">
        <v>5.1000000000000004E-3</v>
      </c>
      <c r="S39" s="33">
        <v>0.59</v>
      </c>
      <c r="T39" s="34">
        <v>2.8999999999999998E-3</v>
      </c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1"/>
      <c r="AV39" s="31"/>
      <c r="AW39" s="31"/>
      <c r="AX39" s="32">
        <v>500</v>
      </c>
      <c r="AY39" s="32">
        <v>40</v>
      </c>
      <c r="AZ39" s="32" t="s">
        <v>40</v>
      </c>
      <c r="BA39" s="31"/>
      <c r="BB39" s="31"/>
      <c r="BC39" s="31"/>
      <c r="BD39" s="31"/>
    </row>
    <row r="40" spans="1:56" x14ac:dyDescent="0.25">
      <c r="A40" s="31">
        <v>36</v>
      </c>
      <c r="B40" s="36">
        <v>7.5</v>
      </c>
      <c r="C40" s="39"/>
      <c r="D40" s="39"/>
      <c r="E40" s="39"/>
      <c r="F40" s="39"/>
      <c r="G40" s="39"/>
      <c r="H40" s="39"/>
      <c r="I40" s="37">
        <v>3.11</v>
      </c>
      <c r="J40" s="38">
        <v>0.16089999999999999</v>
      </c>
      <c r="K40" s="37">
        <v>2.19</v>
      </c>
      <c r="L40" s="38">
        <v>6.8400000000000002E-2</v>
      </c>
      <c r="M40" s="37">
        <v>1.52</v>
      </c>
      <c r="N40" s="38">
        <v>2.8199999999999999E-2</v>
      </c>
      <c r="O40" s="37">
        <v>1.02</v>
      </c>
      <c r="P40" s="38">
        <v>1.0699999999999999E-2</v>
      </c>
      <c r="Q40" s="37">
        <v>0.79</v>
      </c>
      <c r="R40" s="38">
        <v>5.7000000000000002E-3</v>
      </c>
      <c r="S40" s="37">
        <v>0.63</v>
      </c>
      <c r="T40" s="38">
        <v>3.3E-3</v>
      </c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1"/>
      <c r="AV40" s="31"/>
      <c r="AW40" s="31"/>
      <c r="AX40" s="32">
        <v>500</v>
      </c>
      <c r="AY40" s="32">
        <v>41</v>
      </c>
      <c r="AZ40" s="32" t="s">
        <v>41</v>
      </c>
      <c r="BA40" s="31"/>
      <c r="BB40" s="31"/>
      <c r="BC40" s="31"/>
      <c r="BD40" s="31"/>
    </row>
    <row r="41" spans="1:56" x14ac:dyDescent="0.25">
      <c r="A41" s="31">
        <v>37</v>
      </c>
      <c r="B41" s="42">
        <v>8</v>
      </c>
      <c r="C41" s="35"/>
      <c r="D41" s="35"/>
      <c r="E41" s="35"/>
      <c r="F41" s="35"/>
      <c r="G41" s="35"/>
      <c r="H41" s="35"/>
      <c r="I41" s="33">
        <v>3.32</v>
      </c>
      <c r="J41" s="34">
        <v>0.1812</v>
      </c>
      <c r="K41" s="33">
        <v>2.34</v>
      </c>
      <c r="L41" s="44">
        <v>7.6999999999999999E-2</v>
      </c>
      <c r="M41" s="33">
        <v>1.62</v>
      </c>
      <c r="N41" s="34">
        <v>3.1699999999999999E-2</v>
      </c>
      <c r="O41" s="33">
        <v>1.0900000000000001</v>
      </c>
      <c r="P41" s="44">
        <v>1.2E-2</v>
      </c>
      <c r="Q41" s="33">
        <v>0.84</v>
      </c>
      <c r="R41" s="34">
        <v>6.4000000000000003E-3</v>
      </c>
      <c r="S41" s="33">
        <v>0.67</v>
      </c>
      <c r="T41" s="34">
        <v>3.7000000000000002E-3</v>
      </c>
      <c r="U41" s="33">
        <v>0.51</v>
      </c>
      <c r="V41" s="44">
        <v>2E-3</v>
      </c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1"/>
      <c r="AV41" s="31"/>
      <c r="AW41" s="31"/>
      <c r="AX41" s="32">
        <v>560</v>
      </c>
      <c r="AY41" s="32">
        <v>42</v>
      </c>
      <c r="AZ41" s="32" t="s">
        <v>40</v>
      </c>
      <c r="BA41" s="31"/>
      <c r="BB41" s="31"/>
      <c r="BC41" s="31"/>
      <c r="BD41" s="31"/>
    </row>
    <row r="42" spans="1:56" x14ac:dyDescent="0.25">
      <c r="A42" s="31">
        <v>38</v>
      </c>
      <c r="B42" s="36">
        <v>8.5</v>
      </c>
      <c r="C42" s="39"/>
      <c r="D42" s="39"/>
      <c r="E42" s="39"/>
      <c r="F42" s="39"/>
      <c r="G42" s="39"/>
      <c r="H42" s="39"/>
      <c r="I42" s="39"/>
      <c r="J42" s="39"/>
      <c r="K42" s="37">
        <v>2.48</v>
      </c>
      <c r="L42" s="38">
        <v>8.6099999999999996E-2</v>
      </c>
      <c r="M42" s="37">
        <v>1.73</v>
      </c>
      <c r="N42" s="38">
        <v>3.5400000000000001E-2</v>
      </c>
      <c r="O42" s="37">
        <v>1.1499999999999999</v>
      </c>
      <c r="P42" s="38">
        <v>1.34E-2</v>
      </c>
      <c r="Q42" s="37">
        <v>0.89</v>
      </c>
      <c r="R42" s="38">
        <v>7.1999999999999998E-3</v>
      </c>
      <c r="S42" s="37">
        <v>0.71</v>
      </c>
      <c r="T42" s="38">
        <v>4.1999999999999997E-3</v>
      </c>
      <c r="U42" s="37">
        <v>0.54</v>
      </c>
      <c r="V42" s="38">
        <v>2.2000000000000001E-3</v>
      </c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1"/>
      <c r="AV42" s="31"/>
      <c r="AW42" s="31"/>
      <c r="AX42" s="32">
        <v>560</v>
      </c>
      <c r="AY42" s="32">
        <v>43</v>
      </c>
      <c r="AZ42" s="32" t="s">
        <v>41</v>
      </c>
      <c r="BA42" s="31"/>
      <c r="BB42" s="31"/>
      <c r="BC42" s="31"/>
      <c r="BD42" s="31"/>
    </row>
    <row r="43" spans="1:56" x14ac:dyDescent="0.25">
      <c r="A43" s="31">
        <v>39</v>
      </c>
      <c r="B43" s="42">
        <v>9</v>
      </c>
      <c r="C43" s="35"/>
      <c r="D43" s="35"/>
      <c r="E43" s="35"/>
      <c r="F43" s="35"/>
      <c r="G43" s="35"/>
      <c r="H43" s="35"/>
      <c r="I43" s="35"/>
      <c r="J43" s="35"/>
      <c r="K43" s="33">
        <v>2.63</v>
      </c>
      <c r="L43" s="34">
        <v>9.5600000000000004E-2</v>
      </c>
      <c r="M43" s="33">
        <v>1.83</v>
      </c>
      <c r="N43" s="34">
        <v>3.9300000000000002E-2</v>
      </c>
      <c r="O43" s="33">
        <v>1.22</v>
      </c>
      <c r="P43" s="34">
        <v>1.49E-2</v>
      </c>
      <c r="Q43" s="33">
        <v>0.94</v>
      </c>
      <c r="R43" s="34">
        <v>7.9000000000000008E-3</v>
      </c>
      <c r="S43" s="33">
        <v>0.75</v>
      </c>
      <c r="T43" s="34">
        <v>4.5999999999999999E-3</v>
      </c>
      <c r="U43" s="33">
        <v>0.57999999999999996</v>
      </c>
      <c r="V43" s="34">
        <v>2.3999999999999998E-3</v>
      </c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1"/>
      <c r="AV43" s="31"/>
      <c r="AW43" s="31"/>
      <c r="AX43" s="32">
        <v>630</v>
      </c>
      <c r="AY43" s="32">
        <v>44</v>
      </c>
      <c r="AZ43" s="32" t="s">
        <v>40</v>
      </c>
      <c r="BA43" s="31"/>
      <c r="BB43" s="31"/>
      <c r="BC43" s="31"/>
      <c r="BD43" s="31"/>
    </row>
    <row r="44" spans="1:56" x14ac:dyDescent="0.25">
      <c r="A44" s="31">
        <v>40</v>
      </c>
      <c r="B44" s="36">
        <v>9.5</v>
      </c>
      <c r="C44" s="39"/>
      <c r="D44" s="39"/>
      <c r="E44" s="39"/>
      <c r="F44" s="39"/>
      <c r="G44" s="39"/>
      <c r="H44" s="39"/>
      <c r="I44" s="39"/>
      <c r="J44" s="39"/>
      <c r="K44" s="37">
        <v>2.78</v>
      </c>
      <c r="L44" s="38">
        <v>0.1055</v>
      </c>
      <c r="M44" s="37">
        <v>1.93</v>
      </c>
      <c r="N44" s="38">
        <v>4.3400000000000001E-2</v>
      </c>
      <c r="O44" s="37">
        <v>1.29</v>
      </c>
      <c r="P44" s="38">
        <v>1.6400000000000001E-2</v>
      </c>
      <c r="Q44" s="43">
        <v>1</v>
      </c>
      <c r="R44" s="38">
        <v>8.8000000000000005E-3</v>
      </c>
      <c r="S44" s="37">
        <v>0.79</v>
      </c>
      <c r="T44" s="38">
        <v>5.1000000000000004E-3</v>
      </c>
      <c r="U44" s="37">
        <v>0.61</v>
      </c>
      <c r="V44" s="38">
        <v>2.7000000000000001E-3</v>
      </c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1"/>
      <c r="AV44" s="31"/>
      <c r="AW44" s="31"/>
      <c r="AX44" s="32">
        <v>630</v>
      </c>
      <c r="AY44" s="32">
        <v>45</v>
      </c>
      <c r="AZ44" s="32" t="s">
        <v>41</v>
      </c>
      <c r="BA44" s="31"/>
      <c r="BB44" s="31"/>
      <c r="BC44" s="31"/>
      <c r="BD44" s="31"/>
    </row>
    <row r="45" spans="1:56" x14ac:dyDescent="0.25">
      <c r="A45" s="31">
        <v>41</v>
      </c>
      <c r="B45" s="42">
        <v>10</v>
      </c>
      <c r="C45" s="35"/>
      <c r="D45" s="35"/>
      <c r="E45" s="35"/>
      <c r="F45" s="35"/>
      <c r="G45" s="35"/>
      <c r="H45" s="35"/>
      <c r="I45" s="35"/>
      <c r="J45" s="35"/>
      <c r="K45" s="33">
        <v>2.92</v>
      </c>
      <c r="L45" s="44">
        <v>0.11600000000000001</v>
      </c>
      <c r="M45" s="33">
        <v>2.0299999999999998</v>
      </c>
      <c r="N45" s="34">
        <v>4.7699999999999999E-2</v>
      </c>
      <c r="O45" s="33">
        <v>1.36</v>
      </c>
      <c r="P45" s="44">
        <v>1.7999999999999999E-2</v>
      </c>
      <c r="Q45" s="33">
        <v>1.05</v>
      </c>
      <c r="R45" s="34">
        <v>9.5999999999999992E-3</v>
      </c>
      <c r="S45" s="33">
        <v>0.84</v>
      </c>
      <c r="T45" s="34">
        <v>5.5999999999999999E-3</v>
      </c>
      <c r="U45" s="33">
        <v>0.64</v>
      </c>
      <c r="V45" s="34">
        <v>2.8999999999999998E-3</v>
      </c>
      <c r="W45" s="33">
        <v>0.51</v>
      </c>
      <c r="X45" s="34">
        <v>1.6999999999999999E-3</v>
      </c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1"/>
      <c r="AV45" s="31"/>
      <c r="AW45" s="31"/>
      <c r="AX45" s="32"/>
      <c r="AY45" s="32"/>
      <c r="AZ45" s="32"/>
      <c r="BA45" s="31"/>
      <c r="BB45" s="31"/>
      <c r="BC45" s="31"/>
      <c r="BD45" s="31"/>
    </row>
    <row r="46" spans="1:56" x14ac:dyDescent="0.25">
      <c r="A46" s="31">
        <v>42</v>
      </c>
      <c r="B46" s="43">
        <v>11</v>
      </c>
      <c r="C46" s="39"/>
      <c r="D46" s="39"/>
      <c r="E46" s="39"/>
      <c r="F46" s="39"/>
      <c r="G46" s="39"/>
      <c r="H46" s="39"/>
      <c r="I46" s="39"/>
      <c r="J46" s="39"/>
      <c r="K46" s="37">
        <v>3.22</v>
      </c>
      <c r="L46" s="38">
        <v>0.13819999999999999</v>
      </c>
      <c r="M46" s="37">
        <v>2.23</v>
      </c>
      <c r="N46" s="38">
        <v>5.67E-2</v>
      </c>
      <c r="O46" s="37">
        <v>1.49</v>
      </c>
      <c r="P46" s="38">
        <v>2.1399999999999999E-2</v>
      </c>
      <c r="Q46" s="37">
        <v>1.1499999999999999</v>
      </c>
      <c r="R46" s="38">
        <v>1.14E-2</v>
      </c>
      <c r="S46" s="37">
        <v>0.92</v>
      </c>
      <c r="T46" s="38">
        <v>6.6E-3</v>
      </c>
      <c r="U46" s="36">
        <v>0.7</v>
      </c>
      <c r="V46" s="38">
        <v>3.5000000000000001E-3</v>
      </c>
      <c r="W46" s="37">
        <v>0.56000000000000005</v>
      </c>
      <c r="X46" s="40">
        <v>2E-3</v>
      </c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1"/>
      <c r="AV46" s="31"/>
      <c r="AW46" s="31"/>
      <c r="AX46" s="32"/>
      <c r="AY46" s="32"/>
      <c r="AZ46" s="32"/>
      <c r="BA46" s="31"/>
      <c r="BB46" s="31"/>
      <c r="BC46" s="31"/>
      <c r="BD46" s="31"/>
    </row>
    <row r="47" spans="1:56" x14ac:dyDescent="0.25">
      <c r="A47" s="31">
        <v>43</v>
      </c>
      <c r="B47" s="42">
        <v>12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3">
        <v>2.44</v>
      </c>
      <c r="N47" s="34">
        <v>6.6500000000000004E-2</v>
      </c>
      <c r="O47" s="33">
        <v>1.63</v>
      </c>
      <c r="P47" s="34">
        <v>2.5100000000000001E-2</v>
      </c>
      <c r="Q47" s="33">
        <v>1.26</v>
      </c>
      <c r="R47" s="34">
        <v>1.34E-2</v>
      </c>
      <c r="S47" s="42">
        <v>1</v>
      </c>
      <c r="T47" s="34">
        <v>7.7000000000000002E-3</v>
      </c>
      <c r="U47" s="33">
        <v>0.77</v>
      </c>
      <c r="V47" s="34">
        <v>4.1000000000000003E-3</v>
      </c>
      <c r="W47" s="33">
        <v>0.61</v>
      </c>
      <c r="X47" s="34">
        <v>2.3E-3</v>
      </c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1"/>
      <c r="AV47" s="31"/>
      <c r="AW47" s="31"/>
      <c r="AX47" s="32"/>
      <c r="AY47" s="32"/>
      <c r="AZ47" s="32"/>
      <c r="BA47" s="31"/>
      <c r="BB47" s="31"/>
      <c r="BC47" s="31"/>
      <c r="BD47" s="31"/>
    </row>
    <row r="48" spans="1:56" x14ac:dyDescent="0.25">
      <c r="A48" s="31">
        <v>44</v>
      </c>
      <c r="B48" s="43">
        <v>13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7">
        <v>2.64</v>
      </c>
      <c r="N48" s="38">
        <v>7.7100000000000002E-2</v>
      </c>
      <c r="O48" s="37">
        <v>1.77</v>
      </c>
      <c r="P48" s="40">
        <v>2.9000000000000001E-2</v>
      </c>
      <c r="Q48" s="37">
        <v>1.36</v>
      </c>
      <c r="R48" s="38">
        <v>1.55E-2</v>
      </c>
      <c r="S48" s="37">
        <v>1.0900000000000001</v>
      </c>
      <c r="T48" s="38">
        <v>8.8999999999999999E-3</v>
      </c>
      <c r="U48" s="37">
        <v>0.83</v>
      </c>
      <c r="V48" s="38">
        <v>4.7000000000000002E-3</v>
      </c>
      <c r="W48" s="37">
        <v>0.66</v>
      </c>
      <c r="X48" s="38">
        <v>2.7000000000000001E-3</v>
      </c>
      <c r="Y48" s="37">
        <v>0.53</v>
      </c>
      <c r="Z48" s="38">
        <v>1.6000000000000001E-3</v>
      </c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x14ac:dyDescent="0.25">
      <c r="A49" s="31">
        <v>45</v>
      </c>
      <c r="B49" s="42">
        <v>14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3">
        <v>2.84</v>
      </c>
      <c r="N49" s="34">
        <v>8.8300000000000003E-2</v>
      </c>
      <c r="O49" s="41">
        <v>1.9</v>
      </c>
      <c r="P49" s="34">
        <v>3.32E-2</v>
      </c>
      <c r="Q49" s="33">
        <v>1.47</v>
      </c>
      <c r="R49" s="34">
        <v>1.77E-2</v>
      </c>
      <c r="S49" s="33">
        <v>1.17</v>
      </c>
      <c r="T49" s="34">
        <v>1.0200000000000001E-2</v>
      </c>
      <c r="U49" s="41">
        <v>0.9</v>
      </c>
      <c r="V49" s="34">
        <v>5.4000000000000003E-3</v>
      </c>
      <c r="W49" s="33">
        <v>0.71</v>
      </c>
      <c r="X49" s="44">
        <v>3.0000000000000001E-3</v>
      </c>
      <c r="Y49" s="33">
        <v>0.56999999999999995</v>
      </c>
      <c r="Z49" s="34">
        <v>1.8E-3</v>
      </c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x14ac:dyDescent="0.25">
      <c r="A50" s="31">
        <v>46</v>
      </c>
      <c r="B50" s="43">
        <v>15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7">
        <v>3.04</v>
      </c>
      <c r="N50" s="38">
        <v>0.1003</v>
      </c>
      <c r="O50" s="37">
        <v>2.04</v>
      </c>
      <c r="P50" s="38">
        <v>3.7699999999999997E-2</v>
      </c>
      <c r="Q50" s="37">
        <v>1.57</v>
      </c>
      <c r="R50" s="38">
        <v>2.01E-2</v>
      </c>
      <c r="S50" s="37">
        <v>1.25</v>
      </c>
      <c r="T50" s="38">
        <v>1.1599999999999999E-2</v>
      </c>
      <c r="U50" s="37">
        <v>0.96</v>
      </c>
      <c r="V50" s="38">
        <v>6.1000000000000004E-3</v>
      </c>
      <c r="W50" s="37">
        <v>0.76</v>
      </c>
      <c r="X50" s="38">
        <v>3.5000000000000001E-3</v>
      </c>
      <c r="Y50" s="37">
        <v>0.62</v>
      </c>
      <c r="Z50" s="38">
        <v>2.0999999999999999E-3</v>
      </c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x14ac:dyDescent="0.25">
      <c r="A51" s="31">
        <v>47</v>
      </c>
      <c r="B51" s="42">
        <v>16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3">
        <v>3.25</v>
      </c>
      <c r="N51" s="44">
        <v>0.113</v>
      </c>
      <c r="O51" s="33">
        <v>2.17</v>
      </c>
      <c r="P51" s="34">
        <v>4.24E-2</v>
      </c>
      <c r="Q51" s="33">
        <v>1.68</v>
      </c>
      <c r="R51" s="34">
        <v>2.2599999999999999E-2</v>
      </c>
      <c r="S51" s="33">
        <v>1.34</v>
      </c>
      <c r="T51" s="44">
        <v>1.2999999999999999E-2</v>
      </c>
      <c r="U51" s="33">
        <v>1.02</v>
      </c>
      <c r="V51" s="34">
        <v>6.7999999999999996E-3</v>
      </c>
      <c r="W51" s="33">
        <v>0.81</v>
      </c>
      <c r="X51" s="34">
        <v>3.8999999999999998E-3</v>
      </c>
      <c r="Y51" s="33">
        <v>0.66</v>
      </c>
      <c r="Z51" s="34">
        <v>2.3E-3</v>
      </c>
      <c r="AA51" s="33">
        <v>0.52</v>
      </c>
      <c r="AB51" s="34">
        <v>1.2999999999999999E-3</v>
      </c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x14ac:dyDescent="0.25">
      <c r="A52" s="31">
        <v>48</v>
      </c>
      <c r="B52" s="43">
        <v>17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7">
        <v>3.45</v>
      </c>
      <c r="N52" s="38">
        <v>0.12640000000000001</v>
      </c>
      <c r="O52" s="37">
        <v>2.31</v>
      </c>
      <c r="P52" s="38">
        <v>4.7399999999999998E-2</v>
      </c>
      <c r="Q52" s="37">
        <v>1.78</v>
      </c>
      <c r="R52" s="38">
        <v>2.52E-2</v>
      </c>
      <c r="S52" s="37">
        <v>1.42</v>
      </c>
      <c r="T52" s="38">
        <v>1.46E-2</v>
      </c>
      <c r="U52" s="37">
        <v>1.0900000000000001</v>
      </c>
      <c r="V52" s="38">
        <v>7.6E-3</v>
      </c>
      <c r="W52" s="37">
        <v>0.86</v>
      </c>
      <c r="X52" s="38">
        <v>4.3E-3</v>
      </c>
      <c r="Y52" s="36">
        <v>0.7</v>
      </c>
      <c r="Z52" s="38">
        <v>2.5999999999999999E-3</v>
      </c>
      <c r="AA52" s="37">
        <v>0.55000000000000004</v>
      </c>
      <c r="AB52" s="38">
        <v>1.5E-3</v>
      </c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x14ac:dyDescent="0.25">
      <c r="A53" s="31">
        <v>49</v>
      </c>
      <c r="B53" s="42">
        <v>18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3">
        <v>2.4500000000000002</v>
      </c>
      <c r="P53" s="34">
        <v>5.2600000000000001E-2</v>
      </c>
      <c r="Q53" s="33">
        <v>1.89</v>
      </c>
      <c r="R53" s="44">
        <v>2.8000000000000001E-2</v>
      </c>
      <c r="S53" s="33">
        <v>1.51</v>
      </c>
      <c r="T53" s="34">
        <v>1.6199999999999999E-2</v>
      </c>
      <c r="U53" s="33">
        <v>1.1499999999999999</v>
      </c>
      <c r="V53" s="34">
        <v>8.5000000000000006E-3</v>
      </c>
      <c r="W53" s="33">
        <v>0.91</v>
      </c>
      <c r="X53" s="34">
        <v>4.7999999999999996E-3</v>
      </c>
      <c r="Y53" s="33">
        <v>0.74</v>
      </c>
      <c r="Z53" s="34">
        <v>2.8999999999999998E-3</v>
      </c>
      <c r="AA53" s="33">
        <v>0.57999999999999996</v>
      </c>
      <c r="AB53" s="34">
        <v>1.6000000000000001E-3</v>
      </c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x14ac:dyDescent="0.25">
      <c r="A54" s="31">
        <v>50</v>
      </c>
      <c r="B54" s="43">
        <v>19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7">
        <v>2.58</v>
      </c>
      <c r="P54" s="38">
        <v>5.8099999999999999E-2</v>
      </c>
      <c r="Q54" s="37">
        <v>1.99</v>
      </c>
      <c r="R54" s="38">
        <v>3.09E-2</v>
      </c>
      <c r="S54" s="37">
        <v>1.59</v>
      </c>
      <c r="T54" s="38">
        <v>1.78E-2</v>
      </c>
      <c r="U54" s="37">
        <v>1.22</v>
      </c>
      <c r="V54" s="38">
        <v>9.2999999999999992E-3</v>
      </c>
      <c r="W54" s="37">
        <v>0.96</v>
      </c>
      <c r="X54" s="38">
        <v>5.3E-3</v>
      </c>
      <c r="Y54" s="37">
        <v>0.78</v>
      </c>
      <c r="Z54" s="38">
        <v>3.2000000000000002E-3</v>
      </c>
      <c r="AA54" s="37">
        <v>0.62</v>
      </c>
      <c r="AB54" s="38">
        <v>1.8E-3</v>
      </c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x14ac:dyDescent="0.25">
      <c r="A55" s="31">
        <v>51</v>
      </c>
      <c r="B55" s="42">
        <v>20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3">
        <v>2.72</v>
      </c>
      <c r="P55" s="34">
        <v>6.3899999999999998E-2</v>
      </c>
      <c r="Q55" s="41">
        <v>2.1</v>
      </c>
      <c r="R55" s="34">
        <v>3.39E-2</v>
      </c>
      <c r="S55" s="33">
        <v>1.67</v>
      </c>
      <c r="T55" s="34">
        <v>1.9599999999999999E-2</v>
      </c>
      <c r="U55" s="33">
        <v>1.28</v>
      </c>
      <c r="V55" s="34">
        <v>1.03E-2</v>
      </c>
      <c r="W55" s="33">
        <v>1.01</v>
      </c>
      <c r="X55" s="34">
        <v>5.7999999999999996E-3</v>
      </c>
      <c r="Y55" s="33">
        <v>0.82</v>
      </c>
      <c r="Z55" s="34">
        <v>3.5000000000000001E-3</v>
      </c>
      <c r="AA55" s="33">
        <v>0.65</v>
      </c>
      <c r="AB55" s="44">
        <v>2E-3</v>
      </c>
      <c r="AC55" s="33">
        <v>0.52</v>
      </c>
      <c r="AD55" s="34">
        <v>1.1999999999999999E-3</v>
      </c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x14ac:dyDescent="0.25">
      <c r="A56" s="31">
        <v>52</v>
      </c>
      <c r="B56" s="43">
        <v>22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7">
        <v>2.99</v>
      </c>
      <c r="P56" s="38">
        <v>7.6100000000000001E-2</v>
      </c>
      <c r="Q56" s="37">
        <v>2.31</v>
      </c>
      <c r="R56" s="38">
        <v>4.0399999999999998E-2</v>
      </c>
      <c r="S56" s="37">
        <v>1.84</v>
      </c>
      <c r="T56" s="38">
        <v>2.3300000000000001E-2</v>
      </c>
      <c r="U56" s="37">
        <v>1.41</v>
      </c>
      <c r="V56" s="38">
        <v>1.2200000000000001E-2</v>
      </c>
      <c r="W56" s="37">
        <v>1.1100000000000001</v>
      </c>
      <c r="X56" s="38">
        <v>6.8999999999999999E-3</v>
      </c>
      <c r="Y56" s="36">
        <v>0.9</v>
      </c>
      <c r="Z56" s="38">
        <v>4.1000000000000003E-3</v>
      </c>
      <c r="AA56" s="37">
        <v>0.71</v>
      </c>
      <c r="AB56" s="38">
        <v>2.3999999999999998E-3</v>
      </c>
      <c r="AC56" s="37">
        <v>0.57999999999999996</v>
      </c>
      <c r="AD56" s="38">
        <v>1.4E-3</v>
      </c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1"/>
      <c r="AV56" s="31"/>
      <c r="AW56" s="31"/>
      <c r="AX56" s="31"/>
      <c r="AY56" s="31"/>
      <c r="AZ56" s="31"/>
      <c r="BA56" s="31"/>
      <c r="BB56" s="31"/>
      <c r="BC56" s="31"/>
      <c r="BD56" s="31"/>
    </row>
    <row r="57" spans="1:56" x14ac:dyDescent="0.25">
      <c r="A57" s="31">
        <v>53</v>
      </c>
      <c r="B57" s="42">
        <v>24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3">
        <v>3.26</v>
      </c>
      <c r="P57" s="34">
        <v>8.9399999999999993E-2</v>
      </c>
      <c r="Q57" s="33">
        <v>2.52</v>
      </c>
      <c r="R57" s="34">
        <v>4.7399999999999998E-2</v>
      </c>
      <c r="S57" s="33">
        <v>2.0099999999999998</v>
      </c>
      <c r="T57" s="34">
        <v>2.7300000000000001E-2</v>
      </c>
      <c r="U57" s="33">
        <v>1.54</v>
      </c>
      <c r="V57" s="34">
        <v>1.43E-2</v>
      </c>
      <c r="W57" s="33">
        <v>1.21</v>
      </c>
      <c r="X57" s="34">
        <v>8.0999999999999996E-3</v>
      </c>
      <c r="Y57" s="33">
        <v>0.98</v>
      </c>
      <c r="Z57" s="34">
        <v>4.8999999999999998E-3</v>
      </c>
      <c r="AA57" s="33">
        <v>0.78</v>
      </c>
      <c r="AB57" s="34">
        <v>2.8E-3</v>
      </c>
      <c r="AC57" s="33">
        <v>0.63</v>
      </c>
      <c r="AD57" s="34">
        <v>1.6000000000000001E-3</v>
      </c>
      <c r="AE57" s="41">
        <v>0.5</v>
      </c>
      <c r="AF57" s="44">
        <v>1E-3</v>
      </c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x14ac:dyDescent="0.25">
      <c r="A58" s="31">
        <v>54</v>
      </c>
      <c r="B58" s="45">
        <v>26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37">
        <v>2.73</v>
      </c>
      <c r="R58" s="38">
        <v>5.4899999999999997E-2</v>
      </c>
      <c r="S58" s="37">
        <v>2.17</v>
      </c>
      <c r="T58" s="38">
        <v>3.1600000000000003E-2</v>
      </c>
      <c r="U58" s="37">
        <v>1.67</v>
      </c>
      <c r="V58" s="38">
        <v>1.6500000000000001E-2</v>
      </c>
      <c r="W58" s="37">
        <v>1.32</v>
      </c>
      <c r="X58" s="38">
        <v>9.2999999999999992E-3</v>
      </c>
      <c r="Y58" s="37">
        <v>1.07</v>
      </c>
      <c r="Z58" s="38">
        <v>5.5999999999999999E-3</v>
      </c>
      <c r="AA58" s="37">
        <v>0.84</v>
      </c>
      <c r="AB58" s="38">
        <v>3.2000000000000002E-3</v>
      </c>
      <c r="AC58" s="37">
        <v>0.68</v>
      </c>
      <c r="AD58" s="38">
        <v>1.9E-3</v>
      </c>
      <c r="AE58" s="37">
        <v>0.54</v>
      </c>
      <c r="AF58" s="38">
        <v>1.1000000000000001E-3</v>
      </c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x14ac:dyDescent="0.25">
      <c r="A59" s="31">
        <v>55</v>
      </c>
      <c r="B59" s="46">
        <v>28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33">
        <v>2.94</v>
      </c>
      <c r="R59" s="44">
        <v>6.3E-2</v>
      </c>
      <c r="S59" s="33">
        <v>2.34</v>
      </c>
      <c r="T59" s="34">
        <v>3.6200000000000003E-2</v>
      </c>
      <c r="U59" s="33">
        <v>1.79</v>
      </c>
      <c r="V59" s="34">
        <v>1.89E-2</v>
      </c>
      <c r="W59" s="33">
        <v>1.42</v>
      </c>
      <c r="X59" s="34">
        <v>1.0699999999999999E-2</v>
      </c>
      <c r="Y59" s="33">
        <v>1.1499999999999999</v>
      </c>
      <c r="Z59" s="34">
        <v>6.4000000000000003E-3</v>
      </c>
      <c r="AA59" s="33">
        <v>0.91</v>
      </c>
      <c r="AB59" s="34">
        <v>3.5999999999999999E-3</v>
      </c>
      <c r="AC59" s="33">
        <v>0.73</v>
      </c>
      <c r="AD59" s="34">
        <v>2.2000000000000001E-3</v>
      </c>
      <c r="AE59" s="33">
        <v>0.59</v>
      </c>
      <c r="AF59" s="34">
        <v>1.2999999999999999E-3</v>
      </c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x14ac:dyDescent="0.25">
      <c r="A60" s="31">
        <v>56</v>
      </c>
      <c r="B60" s="45">
        <v>30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37">
        <v>3.15</v>
      </c>
      <c r="R60" s="38">
        <v>7.1499999999999994E-2</v>
      </c>
      <c r="S60" s="37">
        <v>2.5099999999999998</v>
      </c>
      <c r="T60" s="38">
        <v>4.1099999999999998E-2</v>
      </c>
      <c r="U60" s="37">
        <v>1.92</v>
      </c>
      <c r="V60" s="38">
        <v>2.1499999999999998E-2</v>
      </c>
      <c r="W60" s="37">
        <v>1.52</v>
      </c>
      <c r="X60" s="38">
        <v>1.21E-2</v>
      </c>
      <c r="Y60" s="37">
        <v>1.23</v>
      </c>
      <c r="Z60" s="38">
        <v>7.3000000000000001E-3</v>
      </c>
      <c r="AA60" s="37">
        <v>0.97</v>
      </c>
      <c r="AB60" s="38">
        <v>4.1000000000000003E-3</v>
      </c>
      <c r="AC60" s="37">
        <v>0.79</v>
      </c>
      <c r="AD60" s="38">
        <v>2.5000000000000001E-3</v>
      </c>
      <c r="AE60" s="37">
        <v>0.63</v>
      </c>
      <c r="AF60" s="38">
        <v>1.4E-3</v>
      </c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1"/>
      <c r="AV60" s="31"/>
      <c r="AW60" s="31"/>
      <c r="AX60" s="31"/>
      <c r="AY60" s="31"/>
      <c r="AZ60" s="31"/>
      <c r="BA60" s="31"/>
      <c r="BB60" s="31"/>
      <c r="BC60" s="31"/>
      <c r="BD60" s="31"/>
    </row>
    <row r="61" spans="1:56" x14ac:dyDescent="0.25">
      <c r="A61" s="31">
        <v>57</v>
      </c>
      <c r="B61" s="46">
        <v>32</v>
      </c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33">
        <v>3.36</v>
      </c>
      <c r="R61" s="34">
        <v>8.0600000000000005E-2</v>
      </c>
      <c r="S61" s="33">
        <v>2.68</v>
      </c>
      <c r="T61" s="34">
        <v>4.6300000000000001E-2</v>
      </c>
      <c r="U61" s="33">
        <v>2.0499999999999998</v>
      </c>
      <c r="V61" s="34">
        <v>2.4199999999999999E-2</v>
      </c>
      <c r="W61" s="33">
        <v>1.62</v>
      </c>
      <c r="X61" s="34">
        <v>1.3599999999999999E-2</v>
      </c>
      <c r="Y61" s="33">
        <v>1.31</v>
      </c>
      <c r="Z61" s="34">
        <v>8.2000000000000007E-3</v>
      </c>
      <c r="AA61" s="33">
        <v>1.04</v>
      </c>
      <c r="AB61" s="34">
        <v>4.5999999999999999E-3</v>
      </c>
      <c r="AC61" s="33">
        <v>0.84</v>
      </c>
      <c r="AD61" s="34">
        <v>2.8E-3</v>
      </c>
      <c r="AE61" s="33">
        <v>0.67</v>
      </c>
      <c r="AF61" s="34">
        <v>1.6000000000000001E-3</v>
      </c>
      <c r="AG61" s="33">
        <v>0.53</v>
      </c>
      <c r="AH61" s="34">
        <v>8.9999999999999998E-4</v>
      </c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x14ac:dyDescent="0.25">
      <c r="A62" s="31">
        <v>58</v>
      </c>
      <c r="B62" s="45">
        <v>34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9"/>
      <c r="R62" s="39"/>
      <c r="S62" s="37">
        <v>2.84</v>
      </c>
      <c r="T62" s="38">
        <v>5.1799999999999999E-2</v>
      </c>
      <c r="U62" s="37">
        <v>2.1800000000000002</v>
      </c>
      <c r="V62" s="40">
        <v>2.7E-2</v>
      </c>
      <c r="W62" s="37">
        <v>1.72</v>
      </c>
      <c r="X62" s="38">
        <v>1.52E-2</v>
      </c>
      <c r="Y62" s="37">
        <v>1.39</v>
      </c>
      <c r="Z62" s="38">
        <v>9.1000000000000004E-3</v>
      </c>
      <c r="AA62" s="36">
        <v>1.1000000000000001</v>
      </c>
      <c r="AB62" s="38">
        <v>5.1999999999999998E-3</v>
      </c>
      <c r="AC62" s="37">
        <v>0.89</v>
      </c>
      <c r="AD62" s="38">
        <v>3.0999999999999999E-3</v>
      </c>
      <c r="AE62" s="37">
        <v>0.71</v>
      </c>
      <c r="AF62" s="38">
        <v>1.8E-3</v>
      </c>
      <c r="AG62" s="37">
        <v>0.56000000000000005</v>
      </c>
      <c r="AH62" s="40">
        <v>1E-3</v>
      </c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1"/>
      <c r="AV62" s="31"/>
      <c r="AW62" s="31"/>
      <c r="AX62" s="31"/>
      <c r="AY62" s="31"/>
      <c r="AZ62" s="31"/>
      <c r="BA62" s="31"/>
      <c r="BB62" s="31"/>
      <c r="BC62" s="31"/>
      <c r="BD62" s="31"/>
    </row>
    <row r="63" spans="1:56" x14ac:dyDescent="0.25">
      <c r="A63" s="31">
        <v>59</v>
      </c>
      <c r="B63" s="46">
        <v>36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35"/>
      <c r="R63" s="35"/>
      <c r="S63" s="33">
        <v>3.01</v>
      </c>
      <c r="T63" s="34">
        <v>5.7599999999999998E-2</v>
      </c>
      <c r="U63" s="33">
        <v>2.31</v>
      </c>
      <c r="V63" s="33">
        <v>0.03</v>
      </c>
      <c r="W63" s="33">
        <v>1.82</v>
      </c>
      <c r="X63" s="34">
        <v>1.6899999999999998E-2</v>
      </c>
      <c r="Y63" s="33">
        <v>1.48</v>
      </c>
      <c r="Z63" s="34">
        <v>1.0200000000000001E-2</v>
      </c>
      <c r="AA63" s="33">
        <v>1.17</v>
      </c>
      <c r="AB63" s="34">
        <v>5.7000000000000002E-3</v>
      </c>
      <c r="AC63" s="33">
        <v>0.94</v>
      </c>
      <c r="AD63" s="34">
        <v>3.3999999999999998E-3</v>
      </c>
      <c r="AE63" s="33">
        <v>0.75</v>
      </c>
      <c r="AF63" s="44">
        <v>2E-3</v>
      </c>
      <c r="AG63" s="33">
        <v>0.59</v>
      </c>
      <c r="AH63" s="34">
        <v>1.1000000000000001E-3</v>
      </c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x14ac:dyDescent="0.25">
      <c r="A64" s="31">
        <v>60</v>
      </c>
      <c r="B64" s="45">
        <v>38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39"/>
      <c r="R64" s="39"/>
      <c r="S64" s="37">
        <v>3.18</v>
      </c>
      <c r="T64" s="38">
        <v>6.3600000000000004E-2</v>
      </c>
      <c r="U64" s="37">
        <v>2.4300000000000002</v>
      </c>
      <c r="V64" s="38">
        <v>3.32E-2</v>
      </c>
      <c r="W64" s="37">
        <v>1.92</v>
      </c>
      <c r="X64" s="38">
        <v>1.8700000000000001E-2</v>
      </c>
      <c r="Y64" s="37">
        <v>1.56</v>
      </c>
      <c r="Z64" s="38">
        <v>1.12E-2</v>
      </c>
      <c r="AA64" s="37">
        <v>1.23</v>
      </c>
      <c r="AB64" s="38">
        <v>6.3E-3</v>
      </c>
      <c r="AC64" s="43">
        <v>1</v>
      </c>
      <c r="AD64" s="38">
        <v>3.8E-3</v>
      </c>
      <c r="AE64" s="37">
        <v>0.79</v>
      </c>
      <c r="AF64" s="38">
        <v>2.2000000000000001E-3</v>
      </c>
      <c r="AG64" s="37">
        <v>0.63</v>
      </c>
      <c r="AH64" s="38">
        <v>1.1999999999999999E-3</v>
      </c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x14ac:dyDescent="0.25">
      <c r="A65" s="31">
        <v>61</v>
      </c>
      <c r="B65" s="46">
        <v>40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35"/>
      <c r="R65" s="35"/>
      <c r="S65" s="33">
        <v>3.34</v>
      </c>
      <c r="T65" s="33">
        <v>7.0000000000000007E-2</v>
      </c>
      <c r="U65" s="33">
        <v>2.56</v>
      </c>
      <c r="V65" s="34">
        <v>3.6400000000000002E-2</v>
      </c>
      <c r="W65" s="33">
        <v>2.02</v>
      </c>
      <c r="X65" s="34">
        <v>2.0500000000000001E-2</v>
      </c>
      <c r="Y65" s="33">
        <v>1.64</v>
      </c>
      <c r="Z65" s="34">
        <v>1.23E-2</v>
      </c>
      <c r="AA65" s="41">
        <v>1.3</v>
      </c>
      <c r="AB65" s="44">
        <v>7.0000000000000001E-3</v>
      </c>
      <c r="AC65" s="33">
        <v>1.05</v>
      </c>
      <c r="AD65" s="34">
        <v>4.1999999999999997E-3</v>
      </c>
      <c r="AE65" s="33">
        <v>0.84</v>
      </c>
      <c r="AF65" s="34">
        <v>2.3999999999999998E-3</v>
      </c>
      <c r="AG65" s="33">
        <v>0.66</v>
      </c>
      <c r="AH65" s="34">
        <v>1.4E-3</v>
      </c>
      <c r="AI65" s="33">
        <v>0.52</v>
      </c>
      <c r="AJ65" s="34">
        <v>8.0000000000000004E-4</v>
      </c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x14ac:dyDescent="0.25">
      <c r="A66" s="31">
        <v>62</v>
      </c>
      <c r="B66" s="45">
        <v>42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39"/>
      <c r="R66" s="39"/>
      <c r="S66" s="39"/>
      <c r="T66" s="39"/>
      <c r="U66" s="37">
        <v>2.69</v>
      </c>
      <c r="V66" s="38">
        <v>3.9899999999999998E-2</v>
      </c>
      <c r="W66" s="37">
        <v>2.13</v>
      </c>
      <c r="X66" s="38">
        <v>2.2499999999999999E-2</v>
      </c>
      <c r="Y66" s="37">
        <v>1.72</v>
      </c>
      <c r="Z66" s="38">
        <v>1.35E-2</v>
      </c>
      <c r="AA66" s="37">
        <v>1.36</v>
      </c>
      <c r="AB66" s="38">
        <v>7.6E-3</v>
      </c>
      <c r="AC66" s="36">
        <v>1.1000000000000001</v>
      </c>
      <c r="AD66" s="38">
        <v>4.4999999999999997E-3</v>
      </c>
      <c r="AE66" s="37">
        <v>0.88</v>
      </c>
      <c r="AF66" s="38">
        <v>2.5999999999999999E-3</v>
      </c>
      <c r="AG66" s="37">
        <v>0.69</v>
      </c>
      <c r="AH66" s="38">
        <v>1.5E-3</v>
      </c>
      <c r="AI66" s="37">
        <v>0.55000000000000004</v>
      </c>
      <c r="AJ66" s="38">
        <v>8.0000000000000004E-4</v>
      </c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1"/>
      <c r="AV66" s="31"/>
      <c r="AW66" s="31"/>
      <c r="AX66" s="31"/>
      <c r="AY66" s="31"/>
      <c r="AZ66" s="31"/>
      <c r="BA66" s="31"/>
      <c r="BB66" s="31"/>
      <c r="BC66" s="31"/>
      <c r="BD66" s="31"/>
    </row>
    <row r="67" spans="1:56" x14ac:dyDescent="0.25">
      <c r="A67" s="31">
        <v>63</v>
      </c>
      <c r="B67" s="46">
        <v>44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35"/>
      <c r="R67" s="35"/>
      <c r="S67" s="35"/>
      <c r="T67" s="35"/>
      <c r="U67" s="33">
        <v>2.82</v>
      </c>
      <c r="V67" s="34">
        <v>4.3499999999999997E-2</v>
      </c>
      <c r="W67" s="33">
        <v>2.23</v>
      </c>
      <c r="X67" s="34">
        <v>2.4500000000000001E-2</v>
      </c>
      <c r="Y67" s="41">
        <v>1.8</v>
      </c>
      <c r="Z67" s="34">
        <v>1.47E-2</v>
      </c>
      <c r="AA67" s="33">
        <v>1.43</v>
      </c>
      <c r="AB67" s="34">
        <v>8.3000000000000001E-3</v>
      </c>
      <c r="AC67" s="33">
        <v>1.1499999999999999</v>
      </c>
      <c r="AD67" s="34">
        <v>4.8999999999999998E-3</v>
      </c>
      <c r="AE67" s="33">
        <v>0.92</v>
      </c>
      <c r="AF67" s="34">
        <v>2.8999999999999998E-3</v>
      </c>
      <c r="AG67" s="33">
        <v>0.73</v>
      </c>
      <c r="AH67" s="34">
        <v>1.6000000000000001E-3</v>
      </c>
      <c r="AI67" s="33">
        <v>0.56999999999999995</v>
      </c>
      <c r="AJ67" s="34">
        <v>8.9999999999999998E-4</v>
      </c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x14ac:dyDescent="0.25">
      <c r="A68" s="31">
        <v>64</v>
      </c>
      <c r="B68" s="45">
        <v>46</v>
      </c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39"/>
      <c r="R68" s="39"/>
      <c r="S68" s="39"/>
      <c r="T68" s="39"/>
      <c r="U68" s="37">
        <v>2.95</v>
      </c>
      <c r="V68" s="38">
        <v>4.7199999999999999E-2</v>
      </c>
      <c r="W68" s="37">
        <v>2.33</v>
      </c>
      <c r="X68" s="38">
        <v>2.6599999999999999E-2</v>
      </c>
      <c r="Y68" s="37">
        <v>1.89</v>
      </c>
      <c r="Z68" s="38">
        <v>1.5900000000000001E-2</v>
      </c>
      <c r="AA68" s="37">
        <v>1.49</v>
      </c>
      <c r="AB68" s="40">
        <v>8.9999999999999993E-3</v>
      </c>
      <c r="AC68" s="37">
        <v>1.21</v>
      </c>
      <c r="AD68" s="38">
        <v>5.4000000000000003E-3</v>
      </c>
      <c r="AE68" s="37">
        <v>0.96</v>
      </c>
      <c r="AF68" s="38">
        <v>3.0999999999999999E-3</v>
      </c>
      <c r="AG68" s="37">
        <v>0.76</v>
      </c>
      <c r="AH68" s="38">
        <v>1.8E-3</v>
      </c>
      <c r="AI68" s="36">
        <v>0.6</v>
      </c>
      <c r="AJ68" s="40">
        <v>1E-3</v>
      </c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x14ac:dyDescent="0.25">
      <c r="A69" s="31">
        <v>65</v>
      </c>
      <c r="B69" s="46">
        <v>48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35"/>
      <c r="R69" s="35"/>
      <c r="S69" s="35"/>
      <c r="T69" s="35"/>
      <c r="U69" s="33">
        <v>3.07</v>
      </c>
      <c r="V69" s="44">
        <v>5.0999999999999997E-2</v>
      </c>
      <c r="W69" s="33">
        <v>2.4300000000000002</v>
      </c>
      <c r="X69" s="34">
        <v>2.87E-2</v>
      </c>
      <c r="Y69" s="33">
        <v>1.97</v>
      </c>
      <c r="Z69" s="34">
        <v>1.72E-2</v>
      </c>
      <c r="AA69" s="33">
        <v>1.56</v>
      </c>
      <c r="AB69" s="34">
        <v>9.7000000000000003E-3</v>
      </c>
      <c r="AC69" s="33">
        <v>1.26</v>
      </c>
      <c r="AD69" s="34">
        <v>5.7999999999999996E-3</v>
      </c>
      <c r="AE69" s="42">
        <v>1</v>
      </c>
      <c r="AF69" s="34">
        <v>3.3999999999999998E-3</v>
      </c>
      <c r="AG69" s="33">
        <v>0.79</v>
      </c>
      <c r="AH69" s="34">
        <v>1.9E-3</v>
      </c>
      <c r="AI69" s="33">
        <v>0.62</v>
      </c>
      <c r="AJ69" s="34">
        <v>1.1000000000000001E-3</v>
      </c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x14ac:dyDescent="0.25">
      <c r="A70" s="31">
        <v>66</v>
      </c>
      <c r="B70" s="45">
        <v>50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39"/>
      <c r="R70" s="39"/>
      <c r="S70" s="39"/>
      <c r="T70" s="39"/>
      <c r="U70" s="36">
        <v>3.2</v>
      </c>
      <c r="V70" s="40">
        <v>5.5E-2</v>
      </c>
      <c r="W70" s="37">
        <v>2.5299999999999998</v>
      </c>
      <c r="X70" s="40">
        <v>3.1E-2</v>
      </c>
      <c r="Y70" s="37">
        <v>2.0499999999999998</v>
      </c>
      <c r="Z70" s="38">
        <v>1.8499999999999999E-2</v>
      </c>
      <c r="AA70" s="37">
        <v>1.62</v>
      </c>
      <c r="AB70" s="38">
        <v>1.0500000000000001E-2</v>
      </c>
      <c r="AC70" s="37">
        <v>1.31</v>
      </c>
      <c r="AD70" s="38">
        <v>6.1999999999999998E-3</v>
      </c>
      <c r="AE70" s="37">
        <v>1.05</v>
      </c>
      <c r="AF70" s="38">
        <v>3.5999999999999999E-3</v>
      </c>
      <c r="AG70" s="37">
        <v>0.83</v>
      </c>
      <c r="AH70" s="40">
        <v>2E-3</v>
      </c>
      <c r="AI70" s="37">
        <v>0.65</v>
      </c>
      <c r="AJ70" s="38">
        <v>1.1000000000000001E-3</v>
      </c>
      <c r="AK70" s="37">
        <v>0.51</v>
      </c>
      <c r="AL70" s="38">
        <v>5.9999999999999995E-4</v>
      </c>
      <c r="AM70" s="39"/>
      <c r="AN70" s="39"/>
      <c r="AO70" s="39"/>
      <c r="AP70" s="39"/>
      <c r="AQ70" s="39"/>
      <c r="AR70" s="39"/>
      <c r="AS70" s="39"/>
      <c r="AT70" s="39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x14ac:dyDescent="0.25">
      <c r="A71" s="31">
        <v>67</v>
      </c>
      <c r="B71" s="46">
        <v>55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35"/>
      <c r="R71" s="35"/>
      <c r="S71" s="35"/>
      <c r="T71" s="35"/>
      <c r="U71" s="35"/>
      <c r="V71" s="35"/>
      <c r="W71" s="33">
        <v>2.78</v>
      </c>
      <c r="X71" s="34">
        <v>3.6900000000000002E-2</v>
      </c>
      <c r="Y71" s="33">
        <v>2.2599999999999998</v>
      </c>
      <c r="Z71" s="34">
        <v>2.2100000000000002E-2</v>
      </c>
      <c r="AA71" s="33">
        <v>1.78</v>
      </c>
      <c r="AB71" s="34">
        <v>1.24E-2</v>
      </c>
      <c r="AC71" s="33">
        <v>1.44</v>
      </c>
      <c r="AD71" s="34">
        <v>7.4000000000000003E-3</v>
      </c>
      <c r="AE71" s="33">
        <v>1.1499999999999999</v>
      </c>
      <c r="AF71" s="34">
        <v>4.3E-3</v>
      </c>
      <c r="AG71" s="33">
        <v>0.91</v>
      </c>
      <c r="AH71" s="34">
        <v>2.3999999999999998E-3</v>
      </c>
      <c r="AI71" s="33">
        <v>0.72</v>
      </c>
      <c r="AJ71" s="34">
        <v>1.4E-3</v>
      </c>
      <c r="AK71" s="33">
        <v>0.56000000000000005</v>
      </c>
      <c r="AL71" s="34">
        <v>8.0000000000000004E-4</v>
      </c>
      <c r="AM71" s="35"/>
      <c r="AN71" s="35"/>
      <c r="AO71" s="35"/>
      <c r="AP71" s="35"/>
      <c r="AQ71" s="35"/>
      <c r="AR71" s="35"/>
      <c r="AS71" s="35"/>
      <c r="AT71" s="35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x14ac:dyDescent="0.25">
      <c r="A72" s="31">
        <v>68</v>
      </c>
      <c r="B72" s="45">
        <v>60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39"/>
      <c r="R72" s="39"/>
      <c r="S72" s="39"/>
      <c r="T72" s="39"/>
      <c r="U72" s="39"/>
      <c r="V72" s="39"/>
      <c r="W72" s="37">
        <v>3.04</v>
      </c>
      <c r="X72" s="38">
        <v>4.3400000000000001E-2</v>
      </c>
      <c r="Y72" s="37">
        <v>2.46</v>
      </c>
      <c r="Z72" s="38">
        <v>2.5899999999999999E-2</v>
      </c>
      <c r="AA72" s="37">
        <v>1.94</v>
      </c>
      <c r="AB72" s="38">
        <v>1.46E-2</v>
      </c>
      <c r="AC72" s="37">
        <v>1.57</v>
      </c>
      <c r="AD72" s="38">
        <v>8.6999999999999994E-3</v>
      </c>
      <c r="AE72" s="37">
        <v>1.25</v>
      </c>
      <c r="AF72" s="40">
        <v>5.0000000000000001E-3</v>
      </c>
      <c r="AG72" s="37">
        <v>0.99</v>
      </c>
      <c r="AH72" s="38">
        <v>2.8E-3</v>
      </c>
      <c r="AI72" s="37">
        <v>0.78</v>
      </c>
      <c r="AJ72" s="38">
        <v>1.6000000000000001E-3</v>
      </c>
      <c r="AK72" s="37">
        <v>0.61</v>
      </c>
      <c r="AL72" s="38">
        <v>8.9999999999999998E-4</v>
      </c>
      <c r="AM72" s="39"/>
      <c r="AN72" s="39"/>
      <c r="AO72" s="39"/>
      <c r="AP72" s="39"/>
      <c r="AQ72" s="39"/>
      <c r="AR72" s="39"/>
      <c r="AS72" s="39"/>
      <c r="AT72" s="39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x14ac:dyDescent="0.25">
      <c r="A73" s="31">
        <v>69</v>
      </c>
      <c r="B73" s="46">
        <v>65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35"/>
      <c r="R73" s="35"/>
      <c r="S73" s="35"/>
      <c r="T73" s="35"/>
      <c r="U73" s="35"/>
      <c r="V73" s="35"/>
      <c r="W73" s="33">
        <v>3.29</v>
      </c>
      <c r="X73" s="34">
        <v>5.0299999999999997E-2</v>
      </c>
      <c r="Y73" s="33">
        <v>2.67</v>
      </c>
      <c r="Z73" s="33">
        <v>0.03</v>
      </c>
      <c r="AA73" s="33">
        <v>2.11</v>
      </c>
      <c r="AB73" s="34">
        <v>1.6899999999999998E-2</v>
      </c>
      <c r="AC73" s="41">
        <v>1.7</v>
      </c>
      <c r="AD73" s="34">
        <v>1.01E-2</v>
      </c>
      <c r="AE73" s="33">
        <v>1.36</v>
      </c>
      <c r="AF73" s="34">
        <v>5.7999999999999996E-3</v>
      </c>
      <c r="AG73" s="33">
        <v>1.07</v>
      </c>
      <c r="AH73" s="34">
        <v>3.3E-3</v>
      </c>
      <c r="AI73" s="33">
        <v>0.85</v>
      </c>
      <c r="AJ73" s="34">
        <v>1.8E-3</v>
      </c>
      <c r="AK73" s="33">
        <v>0.67</v>
      </c>
      <c r="AL73" s="44">
        <v>1E-3</v>
      </c>
      <c r="AM73" s="33">
        <v>0.53</v>
      </c>
      <c r="AN73" s="34">
        <v>5.9999999999999995E-4</v>
      </c>
      <c r="AO73" s="35"/>
      <c r="AP73" s="35"/>
      <c r="AQ73" s="35"/>
      <c r="AR73" s="35"/>
      <c r="AS73" s="35"/>
      <c r="AT73" s="35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x14ac:dyDescent="0.25">
      <c r="A74" s="31">
        <v>70</v>
      </c>
      <c r="B74" s="45">
        <v>70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39"/>
      <c r="R74" s="39"/>
      <c r="S74" s="39"/>
      <c r="T74" s="39"/>
      <c r="U74" s="39"/>
      <c r="V74" s="39"/>
      <c r="W74" s="39"/>
      <c r="X74" s="39"/>
      <c r="Y74" s="37">
        <v>2.87</v>
      </c>
      <c r="Z74" s="38">
        <v>3.4500000000000003E-2</v>
      </c>
      <c r="AA74" s="37">
        <v>2.27</v>
      </c>
      <c r="AB74" s="38">
        <v>1.9400000000000001E-2</v>
      </c>
      <c r="AC74" s="37">
        <v>1.83</v>
      </c>
      <c r="AD74" s="38">
        <v>1.1599999999999999E-2</v>
      </c>
      <c r="AE74" s="37">
        <v>1.46</v>
      </c>
      <c r="AF74" s="38">
        <v>6.7000000000000002E-3</v>
      </c>
      <c r="AG74" s="37">
        <v>1.1599999999999999</v>
      </c>
      <c r="AH74" s="38">
        <v>3.8E-3</v>
      </c>
      <c r="AI74" s="37">
        <v>0.91</v>
      </c>
      <c r="AJ74" s="38">
        <v>2.0999999999999999E-3</v>
      </c>
      <c r="AK74" s="37">
        <v>0.72</v>
      </c>
      <c r="AL74" s="38">
        <v>1.1999999999999999E-3</v>
      </c>
      <c r="AM74" s="37">
        <v>0.56999999999999995</v>
      </c>
      <c r="AN74" s="38">
        <v>6.9999999999999999E-4</v>
      </c>
      <c r="AO74" s="39"/>
      <c r="AP74" s="39"/>
      <c r="AQ74" s="39"/>
      <c r="AR74" s="39"/>
      <c r="AS74" s="39"/>
      <c r="AT74" s="39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x14ac:dyDescent="0.25">
      <c r="A75" s="31">
        <v>71</v>
      </c>
      <c r="B75" s="46">
        <v>75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35"/>
      <c r="R75" s="35"/>
      <c r="S75" s="35"/>
      <c r="T75" s="35"/>
      <c r="U75" s="35"/>
      <c r="V75" s="35"/>
      <c r="W75" s="35"/>
      <c r="X75" s="35"/>
      <c r="Y75" s="33">
        <v>3.08</v>
      </c>
      <c r="Z75" s="34">
        <v>3.9100000000000003E-2</v>
      </c>
      <c r="AA75" s="33">
        <v>2.4300000000000002</v>
      </c>
      <c r="AB75" s="44">
        <v>2.1999999999999999E-2</v>
      </c>
      <c r="AC75" s="33">
        <v>1.97</v>
      </c>
      <c r="AD75" s="34">
        <v>1.3100000000000001E-2</v>
      </c>
      <c r="AE75" s="33">
        <v>1.57</v>
      </c>
      <c r="AF75" s="34">
        <v>7.6E-3</v>
      </c>
      <c r="AG75" s="33">
        <v>1.24</v>
      </c>
      <c r="AH75" s="34">
        <v>4.3E-3</v>
      </c>
      <c r="AI75" s="33">
        <v>0.98</v>
      </c>
      <c r="AJ75" s="34">
        <v>2.3999999999999998E-3</v>
      </c>
      <c r="AK75" s="33">
        <v>0.77</v>
      </c>
      <c r="AL75" s="34">
        <v>1.2999999999999999E-3</v>
      </c>
      <c r="AM75" s="33">
        <v>0.61</v>
      </c>
      <c r="AN75" s="34">
        <v>8.0000000000000004E-4</v>
      </c>
      <c r="AO75" s="35"/>
      <c r="AP75" s="35"/>
      <c r="AQ75" s="35"/>
      <c r="AR75" s="35"/>
      <c r="AS75" s="35"/>
      <c r="AT75" s="35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x14ac:dyDescent="0.25">
      <c r="A76" s="31">
        <v>72</v>
      </c>
      <c r="B76" s="45">
        <v>80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39"/>
      <c r="R76" s="39"/>
      <c r="S76" s="39"/>
      <c r="T76" s="39"/>
      <c r="U76" s="39"/>
      <c r="V76" s="39"/>
      <c r="W76" s="39"/>
      <c r="X76" s="39"/>
      <c r="Y76" s="37">
        <v>3.28</v>
      </c>
      <c r="Z76" s="38">
        <v>4.41E-2</v>
      </c>
      <c r="AA76" s="37">
        <v>2.59</v>
      </c>
      <c r="AB76" s="38">
        <v>2.4799999999999999E-2</v>
      </c>
      <c r="AC76" s="36">
        <v>2.1</v>
      </c>
      <c r="AD76" s="38">
        <v>1.4800000000000001E-2</v>
      </c>
      <c r="AE76" s="37">
        <v>1.67</v>
      </c>
      <c r="AF76" s="38">
        <v>8.5000000000000006E-3</v>
      </c>
      <c r="AG76" s="37">
        <v>1.32</v>
      </c>
      <c r="AH76" s="38">
        <v>4.7999999999999996E-3</v>
      </c>
      <c r="AI76" s="37">
        <v>1.04</v>
      </c>
      <c r="AJ76" s="38">
        <v>2.7000000000000001E-3</v>
      </c>
      <c r="AK76" s="37">
        <v>0.82</v>
      </c>
      <c r="AL76" s="38">
        <v>1.5E-3</v>
      </c>
      <c r="AM76" s="37">
        <v>0.65</v>
      </c>
      <c r="AN76" s="38">
        <v>8.9999999999999998E-4</v>
      </c>
      <c r="AO76" s="37">
        <v>0.52</v>
      </c>
      <c r="AP76" s="38">
        <v>5.0000000000000001E-4</v>
      </c>
      <c r="AQ76" s="39"/>
      <c r="AR76" s="39"/>
      <c r="AS76" s="39"/>
      <c r="AT76" s="39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x14ac:dyDescent="0.25">
      <c r="A77" s="31">
        <v>73</v>
      </c>
      <c r="B77" s="46">
        <v>85</v>
      </c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35"/>
      <c r="R77" s="35"/>
      <c r="S77" s="35"/>
      <c r="T77" s="35"/>
      <c r="U77" s="35"/>
      <c r="V77" s="35"/>
      <c r="W77" s="35"/>
      <c r="X77" s="35"/>
      <c r="Y77" s="33">
        <v>3.49</v>
      </c>
      <c r="Z77" s="34">
        <v>4.9399999999999999E-2</v>
      </c>
      <c r="AA77" s="33">
        <v>2.76</v>
      </c>
      <c r="AB77" s="34">
        <v>2.7699999999999999E-2</v>
      </c>
      <c r="AC77" s="33">
        <v>2.23</v>
      </c>
      <c r="AD77" s="34">
        <v>1.6500000000000001E-2</v>
      </c>
      <c r="AE77" s="33">
        <v>1.78</v>
      </c>
      <c r="AF77" s="34">
        <v>9.4999999999999998E-3</v>
      </c>
      <c r="AG77" s="41">
        <v>1.4</v>
      </c>
      <c r="AH77" s="34">
        <v>5.4000000000000003E-3</v>
      </c>
      <c r="AI77" s="33">
        <v>1.1100000000000001</v>
      </c>
      <c r="AJ77" s="44">
        <v>3.0000000000000001E-3</v>
      </c>
      <c r="AK77" s="33">
        <v>0.87</v>
      </c>
      <c r="AL77" s="34">
        <v>1.6999999999999999E-3</v>
      </c>
      <c r="AM77" s="33">
        <v>0.69</v>
      </c>
      <c r="AN77" s="44">
        <v>1E-3</v>
      </c>
      <c r="AO77" s="33">
        <v>0.56000000000000005</v>
      </c>
      <c r="AP77" s="34">
        <v>5.9999999999999995E-4</v>
      </c>
      <c r="AQ77" s="35"/>
      <c r="AR77" s="35"/>
      <c r="AS77" s="35"/>
      <c r="AT77" s="35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x14ac:dyDescent="0.25">
      <c r="A78" s="31">
        <v>74</v>
      </c>
      <c r="B78" s="45">
        <v>90</v>
      </c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7">
        <v>2.92</v>
      </c>
      <c r="AB78" s="38">
        <v>3.0800000000000001E-2</v>
      </c>
      <c r="AC78" s="37">
        <v>2.36</v>
      </c>
      <c r="AD78" s="38">
        <v>1.84E-2</v>
      </c>
      <c r="AE78" s="37">
        <v>1.88</v>
      </c>
      <c r="AF78" s="38">
        <v>1.06E-2</v>
      </c>
      <c r="AG78" s="37">
        <v>1.49</v>
      </c>
      <c r="AH78" s="40">
        <v>6.0000000000000001E-3</v>
      </c>
      <c r="AI78" s="37">
        <v>1.17</v>
      </c>
      <c r="AJ78" s="38">
        <v>3.3E-3</v>
      </c>
      <c r="AK78" s="37">
        <v>0.92</v>
      </c>
      <c r="AL78" s="38">
        <v>1.9E-3</v>
      </c>
      <c r="AM78" s="37">
        <v>0.73</v>
      </c>
      <c r="AN78" s="38">
        <v>1.1000000000000001E-3</v>
      </c>
      <c r="AO78" s="37">
        <v>0.59</v>
      </c>
      <c r="AP78" s="38">
        <v>5.9999999999999995E-4</v>
      </c>
      <c r="AQ78" s="39"/>
      <c r="AR78" s="39"/>
      <c r="AS78" s="39"/>
      <c r="AT78" s="39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x14ac:dyDescent="0.25">
      <c r="A79" s="31">
        <v>75</v>
      </c>
      <c r="B79" s="46">
        <v>95</v>
      </c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3">
        <v>3.08</v>
      </c>
      <c r="AB79" s="34">
        <v>3.4099999999999998E-2</v>
      </c>
      <c r="AC79" s="33">
        <v>2.4900000000000002</v>
      </c>
      <c r="AD79" s="34">
        <v>2.0299999999999999E-2</v>
      </c>
      <c r="AE79" s="33">
        <v>1.99</v>
      </c>
      <c r="AF79" s="34">
        <v>1.17E-2</v>
      </c>
      <c r="AG79" s="33">
        <v>1.57</v>
      </c>
      <c r="AH79" s="34">
        <v>6.6E-3</v>
      </c>
      <c r="AI79" s="33">
        <v>1.24</v>
      </c>
      <c r="AJ79" s="34">
        <v>3.7000000000000002E-3</v>
      </c>
      <c r="AK79" s="33">
        <v>0.97</v>
      </c>
      <c r="AL79" s="34">
        <v>2.0999999999999999E-3</v>
      </c>
      <c r="AM79" s="33">
        <v>0.77</v>
      </c>
      <c r="AN79" s="34">
        <v>1.1999999999999999E-3</v>
      </c>
      <c r="AO79" s="33">
        <v>0.62</v>
      </c>
      <c r="AP79" s="34">
        <v>6.9999999999999999E-4</v>
      </c>
      <c r="AQ79" s="35"/>
      <c r="AR79" s="35"/>
      <c r="AS79" s="35"/>
      <c r="AT79" s="35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x14ac:dyDescent="0.25">
      <c r="A80" s="31">
        <v>76</v>
      </c>
      <c r="B80" s="45">
        <v>100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7">
        <v>3.24</v>
      </c>
      <c r="AB80" s="38">
        <v>3.7499999999999999E-2</v>
      </c>
      <c r="AC80" s="37">
        <v>2.62</v>
      </c>
      <c r="AD80" s="38">
        <v>2.23E-2</v>
      </c>
      <c r="AE80" s="37">
        <v>2.09</v>
      </c>
      <c r="AF80" s="38">
        <v>1.2800000000000001E-2</v>
      </c>
      <c r="AG80" s="37">
        <v>1.65</v>
      </c>
      <c r="AH80" s="38">
        <v>7.1999999999999998E-3</v>
      </c>
      <c r="AI80" s="36">
        <v>1.3</v>
      </c>
      <c r="AJ80" s="38">
        <v>4.1000000000000003E-3</v>
      </c>
      <c r="AK80" s="37">
        <v>1.02</v>
      </c>
      <c r="AL80" s="38">
        <v>2.3E-3</v>
      </c>
      <c r="AM80" s="37">
        <v>0.81</v>
      </c>
      <c r="AN80" s="38">
        <v>1.2999999999999999E-3</v>
      </c>
      <c r="AO80" s="37">
        <v>0.66</v>
      </c>
      <c r="AP80" s="38">
        <v>8.0000000000000004E-4</v>
      </c>
      <c r="AQ80" s="37">
        <v>0.52</v>
      </c>
      <c r="AR80" s="38">
        <v>4.0000000000000002E-4</v>
      </c>
      <c r="AS80" s="39"/>
      <c r="AT80" s="39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x14ac:dyDescent="0.25">
      <c r="A81" s="31">
        <v>77</v>
      </c>
      <c r="B81" s="46">
        <v>110</v>
      </c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3">
        <v>2.88</v>
      </c>
      <c r="AD81" s="34">
        <v>2.6599999999999999E-2</v>
      </c>
      <c r="AE81" s="41">
        <v>2.2999999999999998</v>
      </c>
      <c r="AF81" s="34">
        <v>1.5299999999999999E-2</v>
      </c>
      <c r="AG81" s="33">
        <v>1.82</v>
      </c>
      <c r="AH81" s="34">
        <v>8.6E-3</v>
      </c>
      <c r="AI81" s="33">
        <v>1.43</v>
      </c>
      <c r="AJ81" s="34">
        <v>4.7999999999999996E-3</v>
      </c>
      <c r="AK81" s="33">
        <v>1.1299999999999999</v>
      </c>
      <c r="AL81" s="34">
        <v>2.7000000000000001E-3</v>
      </c>
      <c r="AM81" s="33">
        <v>0.89</v>
      </c>
      <c r="AN81" s="34">
        <v>1.5E-3</v>
      </c>
      <c r="AO81" s="33">
        <v>0.72</v>
      </c>
      <c r="AP81" s="34">
        <v>8.9999999999999998E-4</v>
      </c>
      <c r="AQ81" s="33">
        <v>0.56999999999999995</v>
      </c>
      <c r="AR81" s="34">
        <v>5.0000000000000001E-4</v>
      </c>
      <c r="AS81" s="35"/>
      <c r="AT81" s="35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x14ac:dyDescent="0.25">
      <c r="A82" s="31">
        <v>78</v>
      </c>
      <c r="B82" s="45">
        <v>120</v>
      </c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7">
        <v>3.15</v>
      </c>
      <c r="AD82" s="38">
        <v>3.1300000000000001E-2</v>
      </c>
      <c r="AE82" s="37">
        <v>2.5099999999999998</v>
      </c>
      <c r="AF82" s="40">
        <v>1.7999999999999999E-2</v>
      </c>
      <c r="AG82" s="37">
        <v>1.98</v>
      </c>
      <c r="AH82" s="38">
        <v>1.01E-2</v>
      </c>
      <c r="AI82" s="37">
        <v>1.56</v>
      </c>
      <c r="AJ82" s="38">
        <v>5.7000000000000002E-3</v>
      </c>
      <c r="AK82" s="37">
        <v>1.23</v>
      </c>
      <c r="AL82" s="38">
        <v>3.2000000000000002E-3</v>
      </c>
      <c r="AM82" s="37">
        <v>0.97</v>
      </c>
      <c r="AN82" s="38">
        <v>1.8E-3</v>
      </c>
      <c r="AO82" s="37">
        <v>0.79</v>
      </c>
      <c r="AP82" s="38">
        <v>1.1000000000000001E-3</v>
      </c>
      <c r="AQ82" s="37">
        <v>0.63</v>
      </c>
      <c r="AR82" s="38">
        <v>5.9999999999999995E-4</v>
      </c>
      <c r="AS82" s="39"/>
      <c r="AT82" s="39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x14ac:dyDescent="0.25">
      <c r="A83" s="31">
        <v>79</v>
      </c>
      <c r="B83" s="46">
        <v>130</v>
      </c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3">
        <v>3.41</v>
      </c>
      <c r="AD83" s="34">
        <v>3.6299999999999999E-2</v>
      </c>
      <c r="AE83" s="33">
        <v>2.72</v>
      </c>
      <c r="AF83" s="34">
        <v>2.0799999999999999E-2</v>
      </c>
      <c r="AG83" s="33">
        <v>2.15</v>
      </c>
      <c r="AH83" s="34">
        <v>1.17E-2</v>
      </c>
      <c r="AI83" s="33">
        <v>1.69</v>
      </c>
      <c r="AJ83" s="34">
        <v>6.6E-3</v>
      </c>
      <c r="AK83" s="33">
        <v>1.33</v>
      </c>
      <c r="AL83" s="34">
        <v>3.7000000000000002E-3</v>
      </c>
      <c r="AM83" s="33">
        <v>1.05</v>
      </c>
      <c r="AN83" s="34">
        <v>2.0999999999999999E-3</v>
      </c>
      <c r="AO83" s="33">
        <v>0.85</v>
      </c>
      <c r="AP83" s="34">
        <v>1.1999999999999999E-3</v>
      </c>
      <c r="AQ83" s="33">
        <v>0.68</v>
      </c>
      <c r="AR83" s="34">
        <v>6.9999999999999999E-4</v>
      </c>
      <c r="AS83" s="33">
        <v>0.54</v>
      </c>
      <c r="AT83" s="34">
        <v>4.0000000000000002E-4</v>
      </c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x14ac:dyDescent="0.25">
      <c r="A84" s="31">
        <v>80</v>
      </c>
      <c r="B84" s="43">
        <v>140</v>
      </c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37">
        <v>2.93</v>
      </c>
      <c r="AF84" s="38">
        <v>2.3900000000000001E-2</v>
      </c>
      <c r="AG84" s="37">
        <v>2.31</v>
      </c>
      <c r="AH84" s="38">
        <v>1.35E-2</v>
      </c>
      <c r="AI84" s="37">
        <v>1.82</v>
      </c>
      <c r="AJ84" s="38">
        <v>7.4999999999999997E-3</v>
      </c>
      <c r="AK84" s="37">
        <v>1.43</v>
      </c>
      <c r="AL84" s="38">
        <v>4.1999999999999997E-3</v>
      </c>
      <c r="AM84" s="37">
        <v>1.1299999999999999</v>
      </c>
      <c r="AN84" s="38">
        <v>2.3999999999999998E-3</v>
      </c>
      <c r="AO84" s="37">
        <v>0.92</v>
      </c>
      <c r="AP84" s="38">
        <v>1.4E-3</v>
      </c>
      <c r="AQ84" s="37">
        <v>0.73</v>
      </c>
      <c r="AR84" s="38">
        <v>8.0000000000000004E-4</v>
      </c>
      <c r="AS84" s="37">
        <v>0.57999999999999996</v>
      </c>
      <c r="AT84" s="38">
        <v>5.0000000000000001E-4</v>
      </c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x14ac:dyDescent="0.25">
      <c r="A85" s="31">
        <v>81</v>
      </c>
      <c r="B85" s="42">
        <v>150</v>
      </c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33">
        <v>3.14</v>
      </c>
      <c r="AF85" s="34">
        <v>2.7199999999999998E-2</v>
      </c>
      <c r="AG85" s="33">
        <v>2.48</v>
      </c>
      <c r="AH85" s="34">
        <v>1.5299999999999999E-2</v>
      </c>
      <c r="AI85" s="33">
        <v>1.95</v>
      </c>
      <c r="AJ85" s="34">
        <v>8.5000000000000006E-3</v>
      </c>
      <c r="AK85" s="33">
        <v>1.54</v>
      </c>
      <c r="AL85" s="34">
        <v>4.7999999999999996E-3</v>
      </c>
      <c r="AM85" s="33">
        <v>1.21</v>
      </c>
      <c r="AN85" s="34">
        <v>2.7000000000000001E-3</v>
      </c>
      <c r="AO85" s="33">
        <v>0.98</v>
      </c>
      <c r="AP85" s="34">
        <v>1.6000000000000001E-3</v>
      </c>
      <c r="AQ85" s="33">
        <v>0.78</v>
      </c>
      <c r="AR85" s="34">
        <v>8.9999999999999998E-4</v>
      </c>
      <c r="AS85" s="33">
        <v>0.62</v>
      </c>
      <c r="AT85" s="34">
        <v>5.0000000000000001E-4</v>
      </c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x14ac:dyDescent="0.25">
      <c r="A86" s="31">
        <v>82</v>
      </c>
      <c r="B86" s="43">
        <v>160</v>
      </c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37">
        <v>3.34</v>
      </c>
      <c r="AF86" s="38">
        <v>3.0599999999999999E-2</v>
      </c>
      <c r="AG86" s="37">
        <v>2.64</v>
      </c>
      <c r="AH86" s="38">
        <v>1.72E-2</v>
      </c>
      <c r="AI86" s="37">
        <v>2.08</v>
      </c>
      <c r="AJ86" s="38">
        <v>9.5999999999999992E-3</v>
      </c>
      <c r="AK86" s="37">
        <v>1.64</v>
      </c>
      <c r="AL86" s="38">
        <v>5.4000000000000003E-3</v>
      </c>
      <c r="AM86" s="36">
        <v>1.3</v>
      </c>
      <c r="AN86" s="40">
        <v>3.0000000000000001E-3</v>
      </c>
      <c r="AO86" s="37">
        <v>1.05</v>
      </c>
      <c r="AP86" s="38">
        <v>1.8E-3</v>
      </c>
      <c r="AQ86" s="37">
        <v>0.84</v>
      </c>
      <c r="AR86" s="40">
        <v>1E-3</v>
      </c>
      <c r="AS86" s="37">
        <v>0.66</v>
      </c>
      <c r="AT86" s="38">
        <v>5.9999999999999995E-4</v>
      </c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x14ac:dyDescent="0.25">
      <c r="A87" s="31">
        <v>83</v>
      </c>
      <c r="B87" s="42">
        <v>170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35"/>
      <c r="AF87" s="35"/>
      <c r="AG87" s="33">
        <v>2.81</v>
      </c>
      <c r="AH87" s="34">
        <v>1.9300000000000001E-2</v>
      </c>
      <c r="AI87" s="33">
        <v>2.21</v>
      </c>
      <c r="AJ87" s="34">
        <v>1.0800000000000001E-2</v>
      </c>
      <c r="AK87" s="33">
        <v>1.74</v>
      </c>
      <c r="AL87" s="44">
        <v>6.0000000000000001E-3</v>
      </c>
      <c r="AM87" s="33">
        <v>1.38</v>
      </c>
      <c r="AN87" s="34">
        <v>3.3999999999999998E-3</v>
      </c>
      <c r="AO87" s="33">
        <v>1.1100000000000001</v>
      </c>
      <c r="AP87" s="44">
        <v>2E-3</v>
      </c>
      <c r="AQ87" s="33">
        <v>0.89</v>
      </c>
      <c r="AR87" s="34">
        <v>1.1999999999999999E-3</v>
      </c>
      <c r="AS87" s="41">
        <v>0.7</v>
      </c>
      <c r="AT87" s="34">
        <v>6.9999999999999999E-4</v>
      </c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x14ac:dyDescent="0.25">
      <c r="A88" s="31">
        <v>84</v>
      </c>
      <c r="B88" s="43">
        <v>180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39"/>
      <c r="AF88" s="39"/>
      <c r="AG88" s="37">
        <v>2.97</v>
      </c>
      <c r="AH88" s="38">
        <v>2.1399999999999999E-2</v>
      </c>
      <c r="AI88" s="37">
        <v>2.34</v>
      </c>
      <c r="AJ88" s="40">
        <v>1.2E-2</v>
      </c>
      <c r="AK88" s="37">
        <v>1.84</v>
      </c>
      <c r="AL88" s="38">
        <v>6.7000000000000002E-3</v>
      </c>
      <c r="AM88" s="37">
        <v>1.46</v>
      </c>
      <c r="AN88" s="38">
        <v>3.8E-3</v>
      </c>
      <c r="AO88" s="37">
        <v>1.18</v>
      </c>
      <c r="AP88" s="38">
        <v>2.3E-3</v>
      </c>
      <c r="AQ88" s="37">
        <v>0.94</v>
      </c>
      <c r="AR88" s="38">
        <v>1.2999999999999999E-3</v>
      </c>
      <c r="AS88" s="37">
        <v>0.74</v>
      </c>
      <c r="AT88" s="38">
        <v>6.9999999999999999E-4</v>
      </c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x14ac:dyDescent="0.25">
      <c r="A89" s="31">
        <v>85</v>
      </c>
      <c r="B89" s="42">
        <v>190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35"/>
      <c r="AF89" s="35"/>
      <c r="AG89" s="33">
        <v>3.14</v>
      </c>
      <c r="AH89" s="34">
        <v>2.3699999999999999E-2</v>
      </c>
      <c r="AI89" s="33">
        <v>2.4700000000000002</v>
      </c>
      <c r="AJ89" s="34">
        <v>1.32E-2</v>
      </c>
      <c r="AK89" s="33">
        <v>1.95</v>
      </c>
      <c r="AL89" s="34">
        <v>7.4000000000000003E-3</v>
      </c>
      <c r="AM89" s="33">
        <v>1.54</v>
      </c>
      <c r="AN89" s="34">
        <v>4.1999999999999997E-3</v>
      </c>
      <c r="AO89" s="33">
        <v>1.25</v>
      </c>
      <c r="AP89" s="34">
        <v>2.5000000000000001E-3</v>
      </c>
      <c r="AQ89" s="33">
        <v>0.99</v>
      </c>
      <c r="AR89" s="34">
        <v>1.4E-3</v>
      </c>
      <c r="AS89" s="33">
        <v>0.78</v>
      </c>
      <c r="AT89" s="34">
        <v>8.0000000000000004E-4</v>
      </c>
      <c r="AU89" s="31"/>
      <c r="AV89" s="31"/>
      <c r="AW89" s="31"/>
      <c r="AX89" s="31"/>
      <c r="AY89" s="31"/>
      <c r="AZ89" s="31"/>
      <c r="BA89" s="31"/>
      <c r="BB89" s="31"/>
      <c r="BC89" s="31"/>
      <c r="BD89" s="31"/>
    </row>
    <row r="90" spans="1:56" x14ac:dyDescent="0.25">
      <c r="A90" s="31">
        <v>86</v>
      </c>
      <c r="B90" s="43">
        <v>200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39"/>
      <c r="AF90" s="39"/>
      <c r="AG90" s="36">
        <v>3.3</v>
      </c>
      <c r="AH90" s="38">
        <v>2.6100000000000002E-2</v>
      </c>
      <c r="AI90" s="36">
        <v>2.6</v>
      </c>
      <c r="AJ90" s="38">
        <v>1.4500000000000001E-2</v>
      </c>
      <c r="AK90" s="37">
        <v>2.0499999999999998</v>
      </c>
      <c r="AL90" s="38">
        <v>8.0999999999999996E-3</v>
      </c>
      <c r="AM90" s="37">
        <v>1.62</v>
      </c>
      <c r="AN90" s="38">
        <v>4.5999999999999999E-3</v>
      </c>
      <c r="AO90" s="37">
        <v>1.31</v>
      </c>
      <c r="AP90" s="38">
        <v>2.7000000000000001E-3</v>
      </c>
      <c r="AQ90" s="37">
        <v>1.05</v>
      </c>
      <c r="AR90" s="38">
        <v>1.6000000000000001E-3</v>
      </c>
      <c r="AS90" s="37">
        <v>0.83</v>
      </c>
      <c r="AT90" s="38">
        <v>8.9999999999999998E-4</v>
      </c>
      <c r="AU90" s="31"/>
      <c r="AV90" s="31"/>
      <c r="AW90" s="31"/>
      <c r="AX90" s="31"/>
      <c r="AY90" s="31"/>
      <c r="AZ90" s="31"/>
      <c r="BA90" s="31"/>
      <c r="BB90" s="31"/>
      <c r="BC90" s="31"/>
      <c r="BD90" s="31"/>
    </row>
    <row r="91" spans="1:56" x14ac:dyDescent="0.25">
      <c r="A91" s="31">
        <v>87</v>
      </c>
      <c r="B91" s="42">
        <v>225</v>
      </c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35"/>
      <c r="AF91" s="35"/>
      <c r="AG91" s="35"/>
      <c r="AH91" s="35"/>
      <c r="AI91" s="33">
        <v>2.93</v>
      </c>
      <c r="AJ91" s="34">
        <v>1.8100000000000002E-2</v>
      </c>
      <c r="AK91" s="41">
        <v>2.2999999999999998</v>
      </c>
      <c r="AL91" s="34">
        <v>1.01E-2</v>
      </c>
      <c r="AM91" s="33">
        <v>1.82</v>
      </c>
      <c r="AN91" s="34">
        <v>5.7000000000000002E-3</v>
      </c>
      <c r="AO91" s="33">
        <v>1.48</v>
      </c>
      <c r="AP91" s="34">
        <v>3.3999999999999998E-3</v>
      </c>
      <c r="AQ91" s="33">
        <v>1.18</v>
      </c>
      <c r="AR91" s="44">
        <v>2E-3</v>
      </c>
      <c r="AS91" s="33">
        <v>0.93</v>
      </c>
      <c r="AT91" s="34">
        <v>1.1000000000000001E-3</v>
      </c>
      <c r="AU91" s="31"/>
      <c r="AV91" s="31"/>
      <c r="AW91" s="31"/>
      <c r="AX91" s="31"/>
      <c r="AY91" s="31"/>
      <c r="AZ91" s="31"/>
      <c r="BA91" s="31"/>
      <c r="BB91" s="31"/>
      <c r="BC91" s="31"/>
      <c r="BD91" s="31"/>
    </row>
    <row r="92" spans="1:56" x14ac:dyDescent="0.25">
      <c r="A92" s="31">
        <v>88</v>
      </c>
      <c r="B92" s="43">
        <v>250</v>
      </c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39"/>
      <c r="AF92" s="39"/>
      <c r="AG92" s="39"/>
      <c r="AH92" s="39"/>
      <c r="AI92" s="37">
        <v>3.25</v>
      </c>
      <c r="AJ92" s="40">
        <v>2.1999999999999999E-2</v>
      </c>
      <c r="AK92" s="37">
        <v>2.56</v>
      </c>
      <c r="AL92" s="38">
        <v>1.2200000000000001E-2</v>
      </c>
      <c r="AM92" s="37">
        <v>2.02</v>
      </c>
      <c r="AN92" s="38">
        <v>6.8999999999999999E-3</v>
      </c>
      <c r="AO92" s="37">
        <v>1.64</v>
      </c>
      <c r="AP92" s="38">
        <v>4.1000000000000003E-3</v>
      </c>
      <c r="AQ92" s="37">
        <v>1.31</v>
      </c>
      <c r="AR92" s="38">
        <v>2.3999999999999998E-3</v>
      </c>
      <c r="AS92" s="37">
        <v>1.03</v>
      </c>
      <c r="AT92" s="38">
        <v>1.2999999999999999E-3</v>
      </c>
      <c r="AU92" s="31"/>
      <c r="AV92" s="31"/>
      <c r="AW92" s="31"/>
      <c r="AX92" s="31"/>
      <c r="AY92" s="31"/>
      <c r="AZ92" s="31"/>
      <c r="BA92" s="31"/>
      <c r="BB92" s="31"/>
      <c r="BC92" s="31"/>
      <c r="BD92" s="31"/>
    </row>
    <row r="93" spans="1:56" x14ac:dyDescent="0.25">
      <c r="A93" s="31">
        <v>89</v>
      </c>
      <c r="B93" s="42">
        <v>275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35"/>
      <c r="AF93" s="35"/>
      <c r="AG93" s="35"/>
      <c r="AH93" s="35"/>
      <c r="AI93" s="35"/>
      <c r="AJ93" s="35"/>
      <c r="AK93" s="33">
        <v>2.82</v>
      </c>
      <c r="AL93" s="34">
        <v>1.46E-2</v>
      </c>
      <c r="AM93" s="33">
        <v>2.23</v>
      </c>
      <c r="AN93" s="34">
        <v>8.2000000000000007E-3</v>
      </c>
      <c r="AO93" s="41">
        <v>1.8</v>
      </c>
      <c r="AP93" s="34">
        <v>4.8999999999999998E-3</v>
      </c>
      <c r="AQ93" s="33">
        <v>1.44</v>
      </c>
      <c r="AR93" s="34">
        <v>2.8E-3</v>
      </c>
      <c r="AS93" s="33">
        <v>1.1399999999999999</v>
      </c>
      <c r="AT93" s="34">
        <v>1.6000000000000001E-3</v>
      </c>
      <c r="AU93" s="31"/>
      <c r="AV93" s="31"/>
      <c r="AW93" s="31"/>
      <c r="AX93" s="31"/>
      <c r="AY93" s="31"/>
      <c r="AZ93" s="31"/>
      <c r="BA93" s="31"/>
      <c r="BB93" s="31"/>
      <c r="BC93" s="31"/>
      <c r="BD93" s="31"/>
    </row>
    <row r="94" spans="1:56" x14ac:dyDescent="0.25">
      <c r="A94" s="31">
        <v>90</v>
      </c>
      <c r="B94" s="43">
        <v>300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39"/>
      <c r="AF94" s="39"/>
      <c r="AG94" s="39"/>
      <c r="AH94" s="39"/>
      <c r="AI94" s="39"/>
      <c r="AJ94" s="39"/>
      <c r="AK94" s="37">
        <v>3.07</v>
      </c>
      <c r="AL94" s="38">
        <v>1.72E-2</v>
      </c>
      <c r="AM94" s="37">
        <v>2.4300000000000002</v>
      </c>
      <c r="AN94" s="38">
        <v>9.5999999999999992E-3</v>
      </c>
      <c r="AO94" s="37">
        <v>1.97</v>
      </c>
      <c r="AP94" s="38">
        <v>5.7999999999999996E-3</v>
      </c>
      <c r="AQ94" s="37">
        <v>1.57</v>
      </c>
      <c r="AR94" s="38">
        <v>3.3E-3</v>
      </c>
      <c r="AS94" s="37">
        <v>1.24</v>
      </c>
      <c r="AT94" s="38">
        <v>1.9E-3</v>
      </c>
      <c r="AU94" s="31"/>
      <c r="AV94" s="31"/>
      <c r="AW94" s="31"/>
      <c r="AX94" s="31"/>
      <c r="AY94" s="31"/>
      <c r="AZ94" s="31"/>
      <c r="BA94" s="31"/>
      <c r="BB94" s="31"/>
      <c r="BC94" s="31"/>
      <c r="BD94" s="31"/>
    </row>
    <row r="95" spans="1:56" x14ac:dyDescent="0.25">
      <c r="A95" s="31">
        <v>91</v>
      </c>
      <c r="B95" s="42">
        <v>325</v>
      </c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35"/>
      <c r="AF95" s="35"/>
      <c r="AG95" s="35"/>
      <c r="AH95" s="35"/>
      <c r="AI95" s="35"/>
      <c r="AJ95" s="35"/>
      <c r="AK95" s="33">
        <v>3.33</v>
      </c>
      <c r="AL95" s="34">
        <v>1.9900000000000001E-2</v>
      </c>
      <c r="AM95" s="33">
        <v>2.63</v>
      </c>
      <c r="AN95" s="34">
        <v>1.12E-2</v>
      </c>
      <c r="AO95" s="33">
        <v>2.13</v>
      </c>
      <c r="AP95" s="34">
        <v>6.7000000000000002E-3</v>
      </c>
      <c r="AQ95" s="41">
        <v>1.7</v>
      </c>
      <c r="AR95" s="34">
        <v>3.8E-3</v>
      </c>
      <c r="AS95" s="33">
        <v>1.34</v>
      </c>
      <c r="AT95" s="34">
        <v>2.2000000000000001E-3</v>
      </c>
      <c r="AU95" s="31"/>
      <c r="AV95" s="31"/>
      <c r="AW95" s="31"/>
      <c r="AX95" s="31"/>
      <c r="AY95" s="31"/>
      <c r="AZ95" s="31"/>
      <c r="BA95" s="31"/>
      <c r="BB95" s="31"/>
      <c r="BC95" s="31"/>
      <c r="BD95" s="31"/>
    </row>
    <row r="96" spans="1:56" x14ac:dyDescent="0.25">
      <c r="A96" s="31">
        <v>92</v>
      </c>
      <c r="B96" s="43">
        <v>350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39"/>
      <c r="AF96" s="39"/>
      <c r="AG96" s="39"/>
      <c r="AH96" s="39"/>
      <c r="AI96" s="39"/>
      <c r="AJ96" s="39"/>
      <c r="AK96" s="39"/>
      <c r="AL96" s="39"/>
      <c r="AM96" s="37">
        <v>2.83</v>
      </c>
      <c r="AN96" s="38">
        <v>1.2800000000000001E-2</v>
      </c>
      <c r="AO96" s="36">
        <v>2.2999999999999998</v>
      </c>
      <c r="AP96" s="38">
        <v>7.7000000000000002E-3</v>
      </c>
      <c r="AQ96" s="37">
        <v>1.83</v>
      </c>
      <c r="AR96" s="38">
        <v>4.4000000000000003E-3</v>
      </c>
      <c r="AS96" s="37">
        <v>1.45</v>
      </c>
      <c r="AT96" s="38">
        <v>2.5000000000000001E-3</v>
      </c>
      <c r="AU96" s="31"/>
      <c r="AV96" s="31"/>
      <c r="AW96" s="31"/>
      <c r="AX96" s="31"/>
      <c r="AY96" s="31"/>
      <c r="AZ96" s="31"/>
      <c r="BA96" s="31"/>
      <c r="BB96" s="31"/>
      <c r="BC96" s="31"/>
      <c r="BD96" s="31"/>
    </row>
    <row r="97" spans="1:56" x14ac:dyDescent="0.25">
      <c r="A97" s="31">
        <v>93</v>
      </c>
      <c r="B97" s="42">
        <v>375</v>
      </c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35"/>
      <c r="AF97" s="35"/>
      <c r="AG97" s="35"/>
      <c r="AH97" s="35"/>
      <c r="AI97" s="35"/>
      <c r="AJ97" s="35"/>
      <c r="AK97" s="35"/>
      <c r="AL97" s="35"/>
      <c r="AM97" s="33">
        <v>3.04</v>
      </c>
      <c r="AN97" s="34">
        <v>1.46E-2</v>
      </c>
      <c r="AO97" s="33">
        <v>2.46</v>
      </c>
      <c r="AP97" s="34">
        <v>8.6999999999999994E-3</v>
      </c>
      <c r="AQ97" s="33">
        <v>1.96</v>
      </c>
      <c r="AR97" s="44">
        <v>5.0000000000000001E-3</v>
      </c>
      <c r="AS97" s="33">
        <v>1.55</v>
      </c>
      <c r="AT97" s="34">
        <v>2.8E-3</v>
      </c>
      <c r="AU97" s="31"/>
      <c r="AV97" s="31"/>
      <c r="AW97" s="31"/>
      <c r="AX97" s="31"/>
      <c r="AY97" s="31"/>
      <c r="AZ97" s="31"/>
      <c r="BA97" s="31"/>
      <c r="BB97" s="31"/>
      <c r="BC97" s="31"/>
      <c r="BD97" s="31"/>
    </row>
    <row r="98" spans="1:56" x14ac:dyDescent="0.25">
      <c r="A98" s="31">
        <v>94</v>
      </c>
      <c r="B98" s="43">
        <v>400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39"/>
      <c r="AF98" s="39"/>
      <c r="AG98" s="39"/>
      <c r="AH98" s="39"/>
      <c r="AI98" s="39"/>
      <c r="AJ98" s="39"/>
      <c r="AK98" s="39"/>
      <c r="AL98" s="39"/>
      <c r="AM98" s="37">
        <v>3.24</v>
      </c>
      <c r="AN98" s="38">
        <v>1.6500000000000001E-2</v>
      </c>
      <c r="AO98" s="37">
        <v>2.62</v>
      </c>
      <c r="AP98" s="38">
        <v>9.7999999999999997E-3</v>
      </c>
      <c r="AQ98" s="37">
        <v>2.09</v>
      </c>
      <c r="AR98" s="38">
        <v>5.5999999999999999E-3</v>
      </c>
      <c r="AS98" s="37">
        <v>1.65</v>
      </c>
      <c r="AT98" s="38">
        <v>3.2000000000000002E-3</v>
      </c>
      <c r="AU98" s="31"/>
      <c r="AV98" s="31"/>
      <c r="AW98" s="31"/>
      <c r="AX98" s="31"/>
      <c r="AY98" s="31"/>
      <c r="AZ98" s="31"/>
      <c r="BA98" s="31"/>
      <c r="BB98" s="31"/>
      <c r="BC98" s="31"/>
      <c r="BD98" s="31"/>
    </row>
    <row r="99" spans="1:56" x14ac:dyDescent="0.25">
      <c r="A99" s="31">
        <v>95</v>
      </c>
      <c r="B99" s="42">
        <v>450</v>
      </c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3">
        <v>2.95</v>
      </c>
      <c r="AP99" s="34">
        <v>1.2200000000000001E-2</v>
      </c>
      <c r="AQ99" s="33">
        <v>2.35</v>
      </c>
      <c r="AR99" s="44">
        <v>7.0000000000000001E-3</v>
      </c>
      <c r="AS99" s="33">
        <v>1.86</v>
      </c>
      <c r="AT99" s="44">
        <v>4.0000000000000001E-3</v>
      </c>
      <c r="AU99" s="31"/>
      <c r="AV99" s="31"/>
      <c r="AW99" s="31"/>
      <c r="AX99" s="31"/>
      <c r="AY99" s="31"/>
      <c r="AZ99" s="31"/>
      <c r="BA99" s="31"/>
      <c r="BB99" s="31"/>
      <c r="BC99" s="31"/>
      <c r="BD99" s="31"/>
    </row>
    <row r="100" spans="1:56" x14ac:dyDescent="0.25">
      <c r="A100" s="31">
        <v>96</v>
      </c>
      <c r="B100" s="43">
        <v>500</v>
      </c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7">
        <v>3.28</v>
      </c>
      <c r="AP100" s="38">
        <v>1.49E-2</v>
      </c>
      <c r="AQ100" s="37">
        <v>2.61</v>
      </c>
      <c r="AR100" s="38">
        <v>8.5000000000000006E-3</v>
      </c>
      <c r="AS100" s="37">
        <v>2.0699999999999998</v>
      </c>
      <c r="AT100" s="38">
        <v>4.7999999999999996E-3</v>
      </c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</row>
    <row r="101" spans="1:56" x14ac:dyDescent="0.25">
      <c r="A101" s="31">
        <v>97</v>
      </c>
      <c r="B101" s="42">
        <v>550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3">
        <v>2.87</v>
      </c>
      <c r="AR101" s="34">
        <v>1.0200000000000001E-2</v>
      </c>
      <c r="AS101" s="33">
        <v>2.27</v>
      </c>
      <c r="AT101" s="34">
        <v>5.7000000000000002E-3</v>
      </c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</row>
    <row r="102" spans="1:56" x14ac:dyDescent="0.25">
      <c r="A102" s="31">
        <v>98</v>
      </c>
      <c r="B102" s="43">
        <v>600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7">
        <v>3.14</v>
      </c>
      <c r="AR102" s="40">
        <v>1.2E-2</v>
      </c>
      <c r="AS102" s="37">
        <v>2.48</v>
      </c>
      <c r="AT102" s="38">
        <v>6.7000000000000002E-3</v>
      </c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</row>
    <row r="103" spans="1:56" x14ac:dyDescent="0.25">
      <c r="A103" s="31">
        <v>99</v>
      </c>
      <c r="B103" s="42">
        <v>650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41">
        <v>3.4</v>
      </c>
      <c r="AR103" s="34">
        <v>1.3899999999999999E-2</v>
      </c>
      <c r="AS103" s="33">
        <v>2.68</v>
      </c>
      <c r="AT103" s="34">
        <v>7.7999999999999996E-3</v>
      </c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</row>
    <row r="104" spans="1:56" x14ac:dyDescent="0.25">
      <c r="A104" s="31">
        <v>100</v>
      </c>
      <c r="B104" s="43">
        <v>700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7">
        <v>2.89</v>
      </c>
      <c r="AT104" s="40">
        <v>8.9999999999999993E-3</v>
      </c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</row>
    <row r="105" spans="1:56" x14ac:dyDescent="0.25">
      <c r="A105" s="31">
        <v>101</v>
      </c>
      <c r="B105" s="42">
        <v>750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41">
        <v>3.1</v>
      </c>
      <c r="AT105" s="34">
        <v>1.0200000000000001E-2</v>
      </c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</row>
    <row r="106" spans="1:56" x14ac:dyDescent="0.25">
      <c r="A106" s="31">
        <v>102</v>
      </c>
      <c r="B106" s="43">
        <v>800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6">
        <v>3.3</v>
      </c>
      <c r="AT106" s="38">
        <v>1.15E-2</v>
      </c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</row>
  </sheetData>
  <mergeCells count="22"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AK3:AL3"/>
    <mergeCell ref="Y3:Z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</dc:creator>
  <cp:lastModifiedBy>Water</cp:lastModifiedBy>
  <cp:lastPrinted>2012-05-23T12:19:56Z</cp:lastPrinted>
  <dcterms:created xsi:type="dcterms:W3CDTF">2012-05-18T16:02:06Z</dcterms:created>
  <dcterms:modified xsi:type="dcterms:W3CDTF">2012-05-23T12:20:11Z</dcterms:modified>
</cp:coreProperties>
</file>